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a Grajner\Desktop\"/>
    </mc:Choice>
  </mc:AlternateContent>
  <xr:revisionPtr revIDLastSave="0" documentId="8_{830C1271-D840-4906-B76E-E83EF258DF4C}" xr6:coauthVersionLast="45" xr6:coauthVersionMax="45" xr10:uidLastSave="{00000000-0000-0000-0000-000000000000}"/>
  <bookViews>
    <workbookView xWindow="-108" yWindow="-108" windowWidth="30936" windowHeight="16896" firstSheet="9" activeTab="20" xr2:uid="{0B9C4918-3070-46BE-A904-50B8E5E1447D}"/>
  </bookViews>
  <sheets>
    <sheet name="NASLOVNI PODATKI" sheetId="2" r:id="rId1"/>
    <sheet name="SKLOP1" sheetId="1" r:id="rId2"/>
    <sheet name="SKLOP 2" sheetId="3" r:id="rId3"/>
    <sheet name="SKLOP 3" sheetId="4" r:id="rId4"/>
    <sheet name="SKLOP 4" sheetId="23" r:id="rId5"/>
    <sheet name="SKLOP 5" sheetId="32" r:id="rId6"/>
    <sheet name="SKLOP 6" sheetId="33" r:id="rId7"/>
    <sheet name="SKLOP 7" sheetId="34" r:id="rId8"/>
    <sheet name="SKLOP 8" sheetId="5" r:id="rId9"/>
    <sheet name="SKLOP 9" sheetId="6" r:id="rId10"/>
    <sheet name="SKLOP 10" sheetId="8" r:id="rId11"/>
    <sheet name="SKLOP 11" sheetId="10" r:id="rId12"/>
    <sheet name="SKLOP 12" sheetId="9" r:id="rId13"/>
    <sheet name="SKLOP 13" sheetId="11" r:id="rId14"/>
    <sheet name="SKLOP 14" sheetId="12" r:id="rId15"/>
    <sheet name="SKLOP 15" sheetId="14" r:id="rId16"/>
    <sheet name="SKLOP 16" sheetId="35" r:id="rId17"/>
    <sheet name="SKLOP 17" sheetId="17" r:id="rId18"/>
    <sheet name="SKLOP 18" sheetId="31" r:id="rId19"/>
    <sheet name="SKLOP 19" sheetId="15" r:id="rId20"/>
    <sheet name="SKLOP 20" sheetId="20" r:id="rId21"/>
    <sheet name="SKLOP 21" sheetId="16" r:id="rId22"/>
  </sheets>
  <definedNames>
    <definedName name="_xlnm.Print_Area" localSheetId="20">'SKLOP 20'!$A$1:$N$121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9" i="20" l="1"/>
  <c r="M10" i="20"/>
  <c r="M11" i="20"/>
  <c r="M12" i="20"/>
  <c r="M13" i="20"/>
  <c r="M14" i="20"/>
  <c r="M15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43" i="20"/>
  <c r="M44" i="20"/>
  <c r="M45" i="20"/>
  <c r="M46" i="20"/>
  <c r="M47" i="20"/>
  <c r="M48" i="20"/>
  <c r="M49" i="20"/>
  <c r="M50" i="20"/>
  <c r="M51" i="20"/>
  <c r="M52" i="20"/>
  <c r="M53" i="20"/>
  <c r="M54" i="20"/>
  <c r="M55" i="20"/>
  <c r="M56" i="20"/>
  <c r="M57" i="20"/>
  <c r="M58" i="20"/>
  <c r="M59" i="20"/>
  <c r="M60" i="20"/>
  <c r="M61" i="20"/>
  <c r="M62" i="20"/>
  <c r="M63" i="20"/>
  <c r="M64" i="20"/>
  <c r="M65" i="20"/>
  <c r="M66" i="20"/>
  <c r="M67" i="20"/>
  <c r="M68" i="20"/>
  <c r="M69" i="20"/>
  <c r="M70" i="20"/>
  <c r="M71" i="20"/>
  <c r="M72" i="20"/>
  <c r="M73" i="20"/>
  <c r="M74" i="20"/>
  <c r="M75" i="20"/>
  <c r="M76" i="20"/>
  <c r="M77" i="20"/>
  <c r="M78" i="20"/>
  <c r="M79" i="20"/>
  <c r="M80" i="20"/>
  <c r="M81" i="20"/>
  <c r="M82" i="20"/>
  <c r="M83" i="20"/>
  <c r="M84" i="20"/>
  <c r="M85" i="20"/>
  <c r="M86" i="20"/>
  <c r="M87" i="20"/>
  <c r="M88" i="20"/>
  <c r="M89" i="20"/>
  <c r="M90" i="20"/>
  <c r="M91" i="20"/>
  <c r="M92" i="20"/>
  <c r="M93" i="20"/>
  <c r="M94" i="20"/>
  <c r="M95" i="20"/>
  <c r="M96" i="20"/>
  <c r="M97" i="20"/>
  <c r="M98" i="20"/>
  <c r="M99" i="20"/>
  <c r="M100" i="20"/>
  <c r="M101" i="20"/>
  <c r="M102" i="20"/>
  <c r="M103" i="20"/>
  <c r="M104" i="20"/>
  <c r="M105" i="20"/>
  <c r="M106" i="20"/>
  <c r="M107" i="20"/>
  <c r="M108" i="20"/>
  <c r="K110" i="20"/>
  <c r="K109" i="20"/>
  <c r="K10" i="20"/>
  <c r="K11" i="20"/>
  <c r="K12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38" i="20"/>
  <c r="K39" i="20"/>
  <c r="K40" i="20"/>
  <c r="K41" i="20"/>
  <c r="K42" i="20"/>
  <c r="K43" i="20"/>
  <c r="K44" i="20"/>
  <c r="K45" i="20"/>
  <c r="K46" i="20"/>
  <c r="K47" i="20"/>
  <c r="K48" i="20"/>
  <c r="K49" i="20"/>
  <c r="K50" i="20"/>
  <c r="K51" i="20"/>
  <c r="K52" i="20"/>
  <c r="K53" i="20"/>
  <c r="K54" i="20"/>
  <c r="K55" i="20"/>
  <c r="K56" i="20"/>
  <c r="K57" i="20"/>
  <c r="K58" i="20"/>
  <c r="K59" i="20"/>
  <c r="K60" i="20"/>
  <c r="K61" i="20"/>
  <c r="K62" i="20"/>
  <c r="K63" i="20"/>
  <c r="K64" i="20"/>
  <c r="K65" i="20"/>
  <c r="K66" i="20"/>
  <c r="K67" i="20"/>
  <c r="K68" i="20"/>
  <c r="K69" i="20"/>
  <c r="K70" i="20"/>
  <c r="K71" i="20"/>
  <c r="K72" i="20"/>
  <c r="K73" i="20"/>
  <c r="K74" i="20"/>
  <c r="K75" i="20"/>
  <c r="K76" i="20"/>
  <c r="K77" i="20"/>
  <c r="K78" i="20"/>
  <c r="K79" i="20"/>
  <c r="K80" i="20"/>
  <c r="K81" i="20"/>
  <c r="K82" i="20"/>
  <c r="K83" i="20"/>
  <c r="K84" i="20"/>
  <c r="K85" i="20"/>
  <c r="K86" i="20"/>
  <c r="K87" i="20"/>
  <c r="K88" i="20"/>
  <c r="K89" i="20"/>
  <c r="K90" i="20"/>
  <c r="K91" i="20"/>
  <c r="K92" i="20"/>
  <c r="K93" i="20"/>
  <c r="K94" i="20"/>
  <c r="K95" i="20"/>
  <c r="K96" i="20"/>
  <c r="K97" i="20"/>
  <c r="K98" i="20"/>
  <c r="K99" i="20"/>
  <c r="K100" i="20"/>
  <c r="K101" i="20"/>
  <c r="K102" i="20"/>
  <c r="K103" i="20"/>
  <c r="K104" i="20"/>
  <c r="K105" i="20"/>
  <c r="K106" i="20"/>
  <c r="K107" i="20"/>
  <c r="K108" i="20"/>
  <c r="M11" i="16" l="1"/>
  <c r="M13" i="16"/>
  <c r="M16" i="16"/>
  <c r="M19" i="16"/>
  <c r="M21" i="16"/>
  <c r="M24" i="16"/>
  <c r="M27" i="16"/>
  <c r="M29" i="16"/>
  <c r="M32" i="16"/>
  <c r="M35" i="16"/>
  <c r="M37" i="16"/>
  <c r="M40" i="16"/>
  <c r="K10" i="16"/>
  <c r="M10" i="16" s="1"/>
  <c r="K11" i="16"/>
  <c r="K12" i="16"/>
  <c r="M12" i="16" s="1"/>
  <c r="K13" i="16"/>
  <c r="K14" i="16"/>
  <c r="M14" i="16" s="1"/>
  <c r="K15" i="16"/>
  <c r="M15" i="16" s="1"/>
  <c r="K16" i="16"/>
  <c r="K17" i="16"/>
  <c r="M17" i="16" s="1"/>
  <c r="K18" i="16"/>
  <c r="M18" i="16" s="1"/>
  <c r="K19" i="16"/>
  <c r="K20" i="16"/>
  <c r="M20" i="16" s="1"/>
  <c r="K21" i="16"/>
  <c r="K22" i="16"/>
  <c r="M22" i="16" s="1"/>
  <c r="K23" i="16"/>
  <c r="M23" i="16" s="1"/>
  <c r="K24" i="16"/>
  <c r="K25" i="16"/>
  <c r="M25" i="16" s="1"/>
  <c r="K26" i="16"/>
  <c r="M26" i="16" s="1"/>
  <c r="K27" i="16"/>
  <c r="K28" i="16"/>
  <c r="M28" i="16" s="1"/>
  <c r="K29" i="16"/>
  <c r="K30" i="16"/>
  <c r="M30" i="16" s="1"/>
  <c r="K31" i="16"/>
  <c r="M31" i="16" s="1"/>
  <c r="K32" i="16"/>
  <c r="K33" i="16"/>
  <c r="M33" i="16" s="1"/>
  <c r="K34" i="16"/>
  <c r="M34" i="16" s="1"/>
  <c r="K35" i="16"/>
  <c r="K36" i="16"/>
  <c r="M36" i="16" s="1"/>
  <c r="K37" i="16"/>
  <c r="K38" i="16"/>
  <c r="M38" i="16" s="1"/>
  <c r="K39" i="16"/>
  <c r="M39" i="16" s="1"/>
  <c r="K40" i="16"/>
  <c r="K9" i="16"/>
  <c r="M9" i="16" s="1"/>
  <c r="M9" i="20"/>
  <c r="K9" i="20"/>
  <c r="M35" i="15"/>
  <c r="M34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9" i="15"/>
  <c r="K35" i="15"/>
  <c r="K34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9" i="15"/>
  <c r="M15" i="31"/>
  <c r="M14" i="31"/>
  <c r="M10" i="31"/>
  <c r="M11" i="31"/>
  <c r="M12" i="31"/>
  <c r="M13" i="31"/>
  <c r="M9" i="31"/>
  <c r="K15" i="31"/>
  <c r="K14" i="31"/>
  <c r="K10" i="31"/>
  <c r="K11" i="31"/>
  <c r="K12" i="31"/>
  <c r="K13" i="31"/>
  <c r="K9" i="31"/>
  <c r="M41" i="16" l="1"/>
  <c r="M42" i="16" s="1"/>
  <c r="K41" i="16"/>
  <c r="K42" i="16" s="1"/>
  <c r="M20" i="17"/>
  <c r="M19" i="17"/>
  <c r="M10" i="17"/>
  <c r="M11" i="17"/>
  <c r="M12" i="17"/>
  <c r="M13" i="17"/>
  <c r="M14" i="17"/>
  <c r="M15" i="17"/>
  <c r="M16" i="17"/>
  <c r="M17" i="17"/>
  <c r="M18" i="17"/>
  <c r="M9" i="17"/>
  <c r="K20" i="17"/>
  <c r="K19" i="17"/>
  <c r="K10" i="17"/>
  <c r="K11" i="17"/>
  <c r="K12" i="17"/>
  <c r="K13" i="17"/>
  <c r="K14" i="17"/>
  <c r="K15" i="17"/>
  <c r="K16" i="17"/>
  <c r="K17" i="17"/>
  <c r="K18" i="17"/>
  <c r="K9" i="17"/>
  <c r="M13" i="35"/>
  <c r="M12" i="35"/>
  <c r="M10" i="35"/>
  <c r="M11" i="35"/>
  <c r="M9" i="35"/>
  <c r="K13" i="35"/>
  <c r="K12" i="35"/>
  <c r="K10" i="35"/>
  <c r="K11" i="35"/>
  <c r="K9" i="35"/>
  <c r="M19" i="14"/>
  <c r="M18" i="14"/>
  <c r="M10" i="14"/>
  <c r="M11" i="14"/>
  <c r="M12" i="14"/>
  <c r="M13" i="14"/>
  <c r="M14" i="14"/>
  <c r="M15" i="14"/>
  <c r="M16" i="14"/>
  <c r="M17" i="14"/>
  <c r="M9" i="14"/>
  <c r="K19" i="14"/>
  <c r="K18" i="14"/>
  <c r="K10" i="14"/>
  <c r="K11" i="14"/>
  <c r="K12" i="14"/>
  <c r="K13" i="14"/>
  <c r="K14" i="14"/>
  <c r="K15" i="14"/>
  <c r="K16" i="14"/>
  <c r="K17" i="14"/>
  <c r="K9" i="14"/>
  <c r="M21" i="12"/>
  <c r="M20" i="12"/>
  <c r="M10" i="12"/>
  <c r="M11" i="12"/>
  <c r="M12" i="12"/>
  <c r="M13" i="12"/>
  <c r="M14" i="12"/>
  <c r="M15" i="12"/>
  <c r="M16" i="12"/>
  <c r="M17" i="12"/>
  <c r="M18" i="12"/>
  <c r="M19" i="12"/>
  <c r="M9" i="12"/>
  <c r="K21" i="12"/>
  <c r="K20" i="12"/>
  <c r="K10" i="12"/>
  <c r="K11" i="12"/>
  <c r="K12" i="12"/>
  <c r="K13" i="12"/>
  <c r="K14" i="12"/>
  <c r="K15" i="12"/>
  <c r="K16" i="12"/>
  <c r="K17" i="12"/>
  <c r="K18" i="12"/>
  <c r="K19" i="12"/>
  <c r="K9" i="12"/>
  <c r="K10" i="11"/>
  <c r="M10" i="11" s="1"/>
  <c r="K11" i="11"/>
  <c r="M11" i="11" s="1"/>
  <c r="K12" i="11"/>
  <c r="M12" i="11" s="1"/>
  <c r="K13" i="11"/>
  <c r="M13" i="11" s="1"/>
  <c r="K9" i="11"/>
  <c r="M9" i="11" s="1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9" i="9"/>
  <c r="M9" i="9" s="1"/>
  <c r="M34" i="9" s="1"/>
  <c r="M14" i="11" l="1"/>
  <c r="M15" i="11" s="1"/>
  <c r="K14" i="11"/>
  <c r="K15" i="11" s="1"/>
  <c r="K34" i="9"/>
  <c r="K10" i="10"/>
  <c r="M10" i="10" s="1"/>
  <c r="K11" i="10"/>
  <c r="M11" i="10" s="1"/>
  <c r="K12" i="10"/>
  <c r="M12" i="10" s="1"/>
  <c r="K9" i="10"/>
  <c r="M9" i="10" s="1"/>
  <c r="M18" i="8"/>
  <c r="M17" i="8"/>
  <c r="M10" i="8"/>
  <c r="M11" i="8"/>
  <c r="M12" i="8"/>
  <c r="M13" i="8"/>
  <c r="M14" i="8"/>
  <c r="M15" i="8"/>
  <c r="M16" i="8"/>
  <c r="M9" i="8"/>
  <c r="K18" i="8"/>
  <c r="K17" i="8"/>
  <c r="K10" i="8"/>
  <c r="K11" i="8"/>
  <c r="K12" i="8"/>
  <c r="K13" i="8"/>
  <c r="K14" i="8"/>
  <c r="K15" i="8"/>
  <c r="K16" i="8"/>
  <c r="K9" i="8"/>
  <c r="M18" i="6"/>
  <c r="M17" i="6"/>
  <c r="M10" i="6"/>
  <c r="M11" i="6"/>
  <c r="M12" i="6"/>
  <c r="M13" i="6"/>
  <c r="M14" i="6"/>
  <c r="M15" i="6"/>
  <c r="M16" i="6"/>
  <c r="M9" i="6"/>
  <c r="K18" i="6"/>
  <c r="K17" i="6"/>
  <c r="K10" i="6"/>
  <c r="K11" i="6"/>
  <c r="K12" i="6"/>
  <c r="K13" i="6"/>
  <c r="K14" i="6"/>
  <c r="K15" i="6"/>
  <c r="K16" i="6"/>
  <c r="K9" i="6"/>
  <c r="M10" i="5"/>
  <c r="M12" i="5"/>
  <c r="M24" i="5"/>
  <c r="M26" i="5"/>
  <c r="M28" i="5"/>
  <c r="M32" i="5"/>
  <c r="K10" i="5"/>
  <c r="K11" i="5"/>
  <c r="M11" i="5" s="1"/>
  <c r="K12" i="5"/>
  <c r="K13" i="5"/>
  <c r="M13" i="5" s="1"/>
  <c r="K14" i="5"/>
  <c r="M14" i="5" s="1"/>
  <c r="K15" i="5"/>
  <c r="M15" i="5" s="1"/>
  <c r="K16" i="5"/>
  <c r="M16" i="5" s="1"/>
  <c r="K17" i="5"/>
  <c r="M17" i="5" s="1"/>
  <c r="K18" i="5"/>
  <c r="M18" i="5" s="1"/>
  <c r="K19" i="5"/>
  <c r="M19" i="5" s="1"/>
  <c r="K20" i="5"/>
  <c r="M20" i="5" s="1"/>
  <c r="K21" i="5"/>
  <c r="M21" i="5" s="1"/>
  <c r="K22" i="5"/>
  <c r="M22" i="5" s="1"/>
  <c r="K23" i="5"/>
  <c r="K24" i="5"/>
  <c r="K25" i="5"/>
  <c r="M25" i="5" s="1"/>
  <c r="K26" i="5"/>
  <c r="K27" i="5"/>
  <c r="M27" i="5" s="1"/>
  <c r="K28" i="5"/>
  <c r="K29" i="5"/>
  <c r="M29" i="5" s="1"/>
  <c r="K30" i="5"/>
  <c r="M30" i="5" s="1"/>
  <c r="K31" i="5"/>
  <c r="M31" i="5" s="1"/>
  <c r="K32" i="5"/>
  <c r="K33" i="5"/>
  <c r="M33" i="5" s="1"/>
  <c r="K9" i="5"/>
  <c r="M9" i="5" s="1"/>
  <c r="M15" i="34"/>
  <c r="M14" i="34"/>
  <c r="M10" i="34"/>
  <c r="M11" i="34"/>
  <c r="M12" i="34"/>
  <c r="M13" i="34"/>
  <c r="M9" i="34"/>
  <c r="K15" i="34"/>
  <c r="K14" i="34"/>
  <c r="K10" i="34"/>
  <c r="K11" i="34"/>
  <c r="K12" i="34"/>
  <c r="K13" i="34"/>
  <c r="K9" i="34"/>
  <c r="M11" i="33"/>
  <c r="M12" i="33"/>
  <c r="M9" i="33"/>
  <c r="K10" i="33"/>
  <c r="M10" i="33" s="1"/>
  <c r="K11" i="33"/>
  <c r="K12" i="33"/>
  <c r="K9" i="33"/>
  <c r="K13" i="33" s="1"/>
  <c r="K14" i="33" s="1"/>
  <c r="M9" i="32"/>
  <c r="K10" i="32"/>
  <c r="M10" i="32" s="1"/>
  <c r="K11" i="32"/>
  <c r="M11" i="32" s="1"/>
  <c r="K12" i="32"/>
  <c r="M12" i="32" s="1"/>
  <c r="K13" i="32"/>
  <c r="M13" i="32" s="1"/>
  <c r="K9" i="32"/>
  <c r="M12" i="23"/>
  <c r="M15" i="23"/>
  <c r="K10" i="23"/>
  <c r="M10" i="23" s="1"/>
  <c r="K11" i="23"/>
  <c r="M11" i="23" s="1"/>
  <c r="K12" i="23"/>
  <c r="K13" i="23"/>
  <c r="M13" i="23" s="1"/>
  <c r="K14" i="23"/>
  <c r="M14" i="23" s="1"/>
  <c r="K15" i="23"/>
  <c r="K9" i="23"/>
  <c r="M9" i="23" s="1"/>
  <c r="K10" i="4"/>
  <c r="M10" i="4" s="1"/>
  <c r="K11" i="4"/>
  <c r="M11" i="4" s="1"/>
  <c r="K12" i="4"/>
  <c r="M12" i="4" s="1"/>
  <c r="K13" i="4"/>
  <c r="M13" i="4" s="1"/>
  <c r="K14" i="4"/>
  <c r="M14" i="4" s="1"/>
  <c r="K15" i="4"/>
  <c r="M15" i="4" s="1"/>
  <c r="K16" i="4"/>
  <c r="M16" i="4" s="1"/>
  <c r="K17" i="4"/>
  <c r="M17" i="4" s="1"/>
  <c r="K18" i="4"/>
  <c r="M18" i="4" s="1"/>
  <c r="K9" i="4"/>
  <c r="M9" i="4" s="1"/>
  <c r="M14" i="32" l="1"/>
  <c r="M15" i="32" s="1"/>
  <c r="K14" i="32"/>
  <c r="K15" i="32" s="1"/>
  <c r="M13" i="33"/>
  <c r="M14" i="33" s="1"/>
  <c r="M35" i="9"/>
  <c r="K35" i="9"/>
  <c r="M13" i="10"/>
  <c r="M14" i="10" s="1"/>
  <c r="K13" i="10"/>
  <c r="K14" i="10" s="1"/>
  <c r="K34" i="5"/>
  <c r="K35" i="5" s="1"/>
  <c r="M23" i="5"/>
  <c r="M34" i="5" s="1"/>
  <c r="M35" i="5" s="1"/>
  <c r="M19" i="4"/>
  <c r="M20" i="4" s="1"/>
  <c r="M16" i="23"/>
  <c r="M17" i="23" s="1"/>
  <c r="K16" i="23"/>
  <c r="K17" i="23" s="1"/>
  <c r="K19" i="4"/>
  <c r="K20" i="4" s="1"/>
  <c r="K10" i="1"/>
  <c r="M10" i="1" s="1"/>
  <c r="K11" i="1"/>
  <c r="M11" i="1" s="1"/>
  <c r="K12" i="1"/>
  <c r="M12" i="1" s="1"/>
  <c r="K13" i="1"/>
  <c r="M13" i="1" s="1"/>
  <c r="K14" i="1"/>
  <c r="M14" i="1" s="1"/>
  <c r="K15" i="1"/>
  <c r="M15" i="1" s="1"/>
  <c r="F34" i="20" l="1"/>
  <c r="F33" i="20"/>
  <c r="F32" i="20"/>
  <c r="K9" i="1" l="1"/>
  <c r="M9" i="1" l="1"/>
  <c r="M16" i="1" s="1"/>
  <c r="M17" i="1" s="1"/>
  <c r="K16" i="1"/>
  <c r="K17" i="1" s="1"/>
  <c r="K15" i="3" l="1"/>
  <c r="M15" i="3" s="1"/>
  <c r="K16" i="3"/>
  <c r="M16" i="3" s="1"/>
  <c r="K17" i="3"/>
  <c r="M17" i="3" s="1"/>
  <c r="K14" i="3"/>
  <c r="M14" i="3" s="1"/>
  <c r="K13" i="3"/>
  <c r="M13" i="3" s="1"/>
  <c r="K12" i="3"/>
  <c r="M12" i="3" s="1"/>
  <c r="K11" i="3"/>
  <c r="M11" i="3" s="1"/>
  <c r="K10" i="3"/>
  <c r="M10" i="3" s="1"/>
  <c r="K9" i="3"/>
  <c r="M9" i="3" s="1"/>
  <c r="M18" i="3" l="1"/>
  <c r="M19" i="3" s="1"/>
  <c r="K18" i="3"/>
  <c r="K19" i="3" s="1"/>
  <c r="M110" i="20"/>
</calcChain>
</file>

<file path=xl/sharedStrings.xml><?xml version="1.0" encoding="utf-8"?>
<sst xmlns="http://schemas.openxmlformats.org/spreadsheetml/2006/main" count="1779" uniqueCount="848">
  <si>
    <t>SKLOP 1:  REAGENTI 1</t>
  </si>
  <si>
    <t>ZAP.ŠT.</t>
  </si>
  <si>
    <r>
      <t xml:space="preserve">OPOMBA - OPIS  </t>
    </r>
    <r>
      <rPr>
        <b/>
        <sz val="9"/>
        <color indexed="10"/>
        <rFont val="Calibri"/>
        <family val="2"/>
        <charset val="238"/>
      </rPr>
      <t>proizvajalec*</t>
    </r>
  </si>
  <si>
    <t>ME -  pakirano</t>
  </si>
  <si>
    <t>Kataloška številka</t>
  </si>
  <si>
    <t xml:space="preserve">Predvidena letna količina </t>
  </si>
  <si>
    <t>Ponujeni proizvajalec</t>
  </si>
  <si>
    <t>Ponujena kataloška št.</t>
  </si>
  <si>
    <t>Ponujena cena/ME- pakirano (brez DDV)</t>
  </si>
  <si>
    <t>OPOMBA</t>
  </si>
  <si>
    <r>
      <t>v</t>
    </r>
    <r>
      <rPr>
        <b/>
        <sz val="10"/>
        <color indexed="10"/>
        <rFont val="Times New Roman"/>
        <family val="1"/>
        <charset val="238"/>
      </rPr>
      <t xml:space="preserve">  </t>
    </r>
    <r>
      <rPr>
        <b/>
        <sz val="10"/>
        <color indexed="10"/>
        <rFont val="Arial"/>
        <family val="2"/>
        <charset val="238"/>
      </rPr>
      <t xml:space="preserve">Ponudnik lahko ponudi  artikle enakovredne kvalitete  </t>
    </r>
  </si>
  <si>
    <r>
      <t>v</t>
    </r>
    <r>
      <rPr>
        <b/>
        <sz val="10"/>
        <color indexed="10"/>
        <rFont val="Times New Roman"/>
        <family val="1"/>
        <charset val="238"/>
      </rPr>
      <t xml:space="preserve">  </t>
    </r>
    <r>
      <rPr>
        <b/>
        <sz val="10"/>
        <color indexed="10"/>
        <rFont val="Arial"/>
        <family val="2"/>
        <charset val="238"/>
      </rPr>
      <t>Dobavljivost pakiranja in proizvajalec se lahko spremenita</t>
    </r>
  </si>
  <si>
    <t>ponudnik</t>
  </si>
  <si>
    <t>LC 480 HRM Master</t>
  </si>
  <si>
    <t>ROCHE</t>
  </si>
  <si>
    <t>50 ml</t>
  </si>
  <si>
    <t>Glucose PAP reagent</t>
  </si>
  <si>
    <t>Naročnik:</t>
  </si>
  <si>
    <t>Univerza v Mariboru</t>
  </si>
  <si>
    <t>Medicinska fakulteta</t>
  </si>
  <si>
    <t>Taborska ulica 8, 2000 Maribor</t>
  </si>
  <si>
    <t>Ponudnik:</t>
  </si>
  <si>
    <t>Št. predračuna oz. ponudbe:</t>
  </si>
  <si>
    <t xml:space="preserve">Prijavljamo se na naslednje sklope (vpiše se št. sklopa): </t>
  </si>
  <si>
    <t xml:space="preserve">Reagenti: </t>
  </si>
  <si>
    <t>Kemikalije:</t>
  </si>
  <si>
    <t>Laboratorijski material:</t>
  </si>
  <si>
    <t>Dozirna oprema:</t>
  </si>
  <si>
    <t>Merilni pribor:</t>
  </si>
  <si>
    <t>Zaščitna sredstva:</t>
  </si>
  <si>
    <t>Veljavnost ponudbe do__________________________</t>
  </si>
  <si>
    <t xml:space="preserve"> (najmanj 90 dni od odpiranja ponudb)</t>
  </si>
  <si>
    <t>DNA markerji za elektroforezo 100bp</t>
  </si>
  <si>
    <t>EcoR I (10000U)</t>
  </si>
  <si>
    <t>HindIII (10.000 U)</t>
  </si>
  <si>
    <t>RsaI (1000 U)</t>
  </si>
  <si>
    <t>BsmFI (100 U)</t>
  </si>
  <si>
    <t>Tsp45I  (200 U)</t>
  </si>
  <si>
    <t>AluI (1000 U)</t>
  </si>
  <si>
    <t>BbvI (300 U)</t>
  </si>
  <si>
    <t>BsiEI (1000 U)</t>
  </si>
  <si>
    <t>New England BioLabs</t>
  </si>
  <si>
    <t>kos</t>
  </si>
  <si>
    <t>NE-N3231S</t>
  </si>
  <si>
    <t>NE-R0101S</t>
  </si>
  <si>
    <t>NE-R0104S</t>
  </si>
  <si>
    <t>NE-R0167S</t>
  </si>
  <si>
    <t>NE-R0572S</t>
  </si>
  <si>
    <t>NE-R0583S</t>
  </si>
  <si>
    <t>NE-R0137S</t>
  </si>
  <si>
    <t>NE-R0173S</t>
  </si>
  <si>
    <t>NE-R0554S</t>
  </si>
  <si>
    <t>SKLOP 2:  REAGENTI 2</t>
  </si>
  <si>
    <t>SKLOP 3:  REAGENTI 3</t>
  </si>
  <si>
    <t>Nuclease-Free Water (1000 ml)</t>
  </si>
  <si>
    <t>Qiagen</t>
  </si>
  <si>
    <t>1000ml</t>
  </si>
  <si>
    <t>Q129115</t>
  </si>
  <si>
    <t>QIAquick Gel Extraction Kit (50), For gel extraction or cleanup of 50 reactions</t>
  </si>
  <si>
    <t>50 test</t>
  </si>
  <si>
    <t>Q28704</t>
  </si>
  <si>
    <t>QIAquick PCR Purification Kit (250), For purification of 250 PCR reactions</t>
  </si>
  <si>
    <t>Q28106</t>
  </si>
  <si>
    <t>QIAamp DNA Mini Kit (50)</t>
  </si>
  <si>
    <t>Q51304</t>
  </si>
  <si>
    <t>QIAamp DNA Mini Kit (250)</t>
  </si>
  <si>
    <t>Q51306</t>
  </si>
  <si>
    <t>Reagent MIRNEASY MINI KIT (50)</t>
  </si>
  <si>
    <t>Q217004</t>
  </si>
  <si>
    <t>QIAamp DNA Blood Mini Kit</t>
  </si>
  <si>
    <t>Q51104</t>
  </si>
  <si>
    <t>NAVODILO:</t>
  </si>
  <si>
    <t>Ponudnik ne sme spreminjati vsebine predračuna.</t>
  </si>
  <si>
    <t>V kolikor ponudnik v stolpec ˝Ponudbena cena (v EUR brez DDV), cene za posamenzo postavko ne vpiše, se šteje, da predmetne postavke ne ponuja, in tako ne izpolnjuje vseh zahtev naročnika,</t>
  </si>
  <si>
    <t>naročnik bo ponudbo zavrnil, kot nedopustno. V kolikor ponudnik ponudi vrednost nič (0) EUR, se šteje, da ponuja postavko brezplačno.</t>
  </si>
  <si>
    <t>V stolpec ˝Stopnja DDV˝ ponudnik vpiše stopnjo DDV v %.</t>
  </si>
  <si>
    <t>Stolpec ˝Ponudbena cena ( v EUR z DDV)˝, se samodejno preračuna. Ponudnik tega stolpca ne izpolnjuje.</t>
  </si>
  <si>
    <t>Veljavnost ponudbe mora biti najmanj (90) dni od roka za oddajo ponudb.</t>
  </si>
  <si>
    <t>OBR-1</t>
  </si>
  <si>
    <t>V stolpec ˝ponujeni proizvajalec˝ponudnik vpiše ponujenega proizvajalca</t>
  </si>
  <si>
    <t>V stolpec ˝ponujena kataloška št.˝ ponudnik vpiše ponujeno kataloško št. artikla</t>
  </si>
  <si>
    <t>Ponujena ME -  pakiranja</t>
  </si>
  <si>
    <t>Acid acetic 100%</t>
  </si>
  <si>
    <t>Sigma</t>
  </si>
  <si>
    <t>SL-33209-1L</t>
  </si>
  <si>
    <t>Acetonitril za HPLC</t>
  </si>
  <si>
    <t>2500ml</t>
  </si>
  <si>
    <t>SL-34851-2.5L</t>
  </si>
  <si>
    <t>Aceton p.a.</t>
  </si>
  <si>
    <t>SL-32201-1L</t>
  </si>
  <si>
    <t>Acetonitril for LC-MS</t>
  </si>
  <si>
    <t>FL-34967-2.5l</t>
  </si>
  <si>
    <t>Copper(II)nitrate 3-hydrate</t>
  </si>
  <si>
    <t>100g</t>
  </si>
  <si>
    <t>61194-100G-D</t>
  </si>
  <si>
    <t>Citric acid monohydrate</t>
  </si>
  <si>
    <t>500g</t>
  </si>
  <si>
    <t>C1909-500G</t>
  </si>
  <si>
    <t>Etanol 70 % za čiščenje lab.stekl.</t>
  </si>
  <si>
    <t>MP-2999.1000</t>
  </si>
  <si>
    <t>Glucose</t>
  </si>
  <si>
    <t>HNa2O4P x 2H2O</t>
  </si>
  <si>
    <t>250g</t>
  </si>
  <si>
    <t>Potassium chloride</t>
  </si>
  <si>
    <t>Sodium hydroxide (HNaO)</t>
  </si>
  <si>
    <t>1000g</t>
  </si>
  <si>
    <t>Sodium phosphate</t>
  </si>
  <si>
    <t>Myo - Inositol</t>
  </si>
  <si>
    <t>Osmium tetroxide solution</t>
  </si>
  <si>
    <t>2ml</t>
  </si>
  <si>
    <t>SI-75633</t>
  </si>
  <si>
    <t>Glutaraldehyde grade I</t>
  </si>
  <si>
    <t>50ml</t>
  </si>
  <si>
    <t>SL-G5882</t>
  </si>
  <si>
    <t>Propylene oxide, reagentplus, 99%</t>
  </si>
  <si>
    <t>SL-110205</t>
  </si>
  <si>
    <t>Ethanol absolutni</t>
  </si>
  <si>
    <t>% DDV</t>
  </si>
  <si>
    <t>SL-32221</t>
  </si>
  <si>
    <t>I5125</t>
  </si>
  <si>
    <t>AL-342483</t>
  </si>
  <si>
    <t>G8270</t>
  </si>
  <si>
    <t>Citric Acid</t>
  </si>
  <si>
    <t xml:space="preserve">Sigma </t>
  </si>
  <si>
    <t>ARTIKEL</t>
  </si>
  <si>
    <t>MEM (100X ) Non essential amino acids</t>
  </si>
  <si>
    <t>ThermoFisher Scientific</t>
  </si>
  <si>
    <t>100ml</t>
  </si>
  <si>
    <t>Keratinocyte-SFM</t>
  </si>
  <si>
    <t>500ml</t>
  </si>
  <si>
    <t>10744-019</t>
  </si>
  <si>
    <t>DMEM/F12</t>
  </si>
  <si>
    <t>31331-028</t>
  </si>
  <si>
    <t>RPMI 1640 Medium</t>
  </si>
  <si>
    <t>500mL</t>
  </si>
  <si>
    <t>A1049101</t>
  </si>
  <si>
    <t>RNAlater</t>
  </si>
  <si>
    <t>AM7021</t>
  </si>
  <si>
    <t>Trypsin</t>
  </si>
  <si>
    <t>William's E</t>
  </si>
  <si>
    <t>500 ml</t>
  </si>
  <si>
    <t xml:space="preserve">A1217601 </t>
  </si>
  <si>
    <t>Fetal bovine serum, Heat inactivated</t>
  </si>
  <si>
    <t>Posodice za celične kulture T25</t>
  </si>
  <si>
    <t>Posodice za celične kulture T75</t>
  </si>
  <si>
    <t>Mikrotitrske ploščice P48</t>
  </si>
  <si>
    <t>Mikrotitrske ploščice P24</t>
  </si>
  <si>
    <t>Mikrotitrske ploščice P12</t>
  </si>
  <si>
    <t>Mikrotitrske ploščice P6</t>
  </si>
  <si>
    <t>Centrifugirke, 15 ml</t>
  </si>
  <si>
    <t>Centrifugirke, 50 ml</t>
  </si>
  <si>
    <t>Econo filtri za brizgo, teflon 0.20um</t>
  </si>
  <si>
    <t>AGILENT</t>
  </si>
  <si>
    <t>1000 kos/pak</t>
  </si>
  <si>
    <t>Vijale z navojem 2 ml</t>
  </si>
  <si>
    <t>100 kos/pak</t>
  </si>
  <si>
    <t>Pokrovčkiz navojem</t>
  </si>
  <si>
    <t>Inserti 150ul, stekleni, konični s polimerno vzmetjo</t>
  </si>
  <si>
    <t>indikator trak za avtoklav</t>
  </si>
  <si>
    <t xml:space="preserve"> ind. trak 19mm x 50m</t>
  </si>
  <si>
    <t>kom</t>
  </si>
  <si>
    <t>Skalpel rezilo</t>
  </si>
  <si>
    <t>Velikost 11</t>
  </si>
  <si>
    <t xml:space="preserve"> pak/100 kos</t>
  </si>
  <si>
    <t>Parafilm</t>
  </si>
  <si>
    <t xml:space="preserve"> 10 cm x 75m</t>
  </si>
  <si>
    <t>26x76mm, 45°- beli</t>
  </si>
  <si>
    <t>pak/500kom</t>
  </si>
  <si>
    <t>predmetna stekla</t>
  </si>
  <si>
    <t>76x26mm, matirana</t>
  </si>
  <si>
    <t>pak/50kom</t>
  </si>
  <si>
    <t>neposneti robovi, debl. 0,95-1,05mm</t>
  </si>
  <si>
    <t>waste bags (PP)</t>
  </si>
  <si>
    <t>dim.20 x 30 cm</t>
  </si>
  <si>
    <t>pak/100kom</t>
  </si>
  <si>
    <t>krovno steklo</t>
  </si>
  <si>
    <t>20x20mm</t>
  </si>
  <si>
    <t>pak/200kom</t>
  </si>
  <si>
    <t>posodica Petri, steklena</t>
  </si>
  <si>
    <t>odporna na visoke temp., dim.80x15mm</t>
  </si>
  <si>
    <t>pak/10kom</t>
  </si>
  <si>
    <t>paper roll for exam.</t>
  </si>
  <si>
    <t>60cmx50m, perf.plast.blue</t>
  </si>
  <si>
    <t>Rezila za skalpel</t>
  </si>
  <si>
    <t>velikost št. 10</t>
  </si>
  <si>
    <t>držala za rezila</t>
  </si>
  <si>
    <t>št.3 (rezila tipa 10-15)</t>
  </si>
  <si>
    <t>parafilm M rola</t>
  </si>
  <si>
    <t>dim.20x50cm,-45-+50 °C temp. range</t>
  </si>
  <si>
    <t>Krioviale</t>
  </si>
  <si>
    <t>1,8 ml</t>
  </si>
  <si>
    <t>pak/450kom</t>
  </si>
  <si>
    <t>plastične pipete Pasteur</t>
  </si>
  <si>
    <t>plastična, macro-standardna, 3 mL</t>
  </si>
  <si>
    <t>1pak/500kos</t>
  </si>
  <si>
    <t>Robčki-Kimtech Precision</t>
  </si>
  <si>
    <t>Alt Esentra</t>
  </si>
  <si>
    <t>280 kos/pak</t>
  </si>
  <si>
    <t>ŠKATLA PP KRIO FI 12,5 MM 9X9 MEST ZELENA KEA50C81NG NAT. LAB OMN</t>
  </si>
  <si>
    <t>Škatla za shranjevanje centifugirk</t>
  </si>
  <si>
    <t>1 kos</t>
  </si>
  <si>
    <t>SET TAMPONI ŠT. 3 NTK A3 STER. A25 TSM</t>
  </si>
  <si>
    <t>25 kos</t>
  </si>
  <si>
    <t>Rezilo - za skalpel, sterilno</t>
  </si>
  <si>
    <t>Velikost 21, 35 mm</t>
  </si>
  <si>
    <t>100 kos</t>
  </si>
  <si>
    <t>Vata, sanitetna</t>
  </si>
  <si>
    <t>Vata v traku na roli</t>
  </si>
  <si>
    <t>1000 g</t>
  </si>
  <si>
    <t>Vata, staničevina</t>
  </si>
  <si>
    <t>Celulozna, staničevina</t>
  </si>
  <si>
    <t>Papir filtrirni</t>
  </si>
  <si>
    <t>bel, 110 mm</t>
  </si>
  <si>
    <t>100kos/pak</t>
  </si>
  <si>
    <t>Ploščice B FRAMESTAR 480/96 LC480 s folijami</t>
  </si>
  <si>
    <t>4titude</t>
  </si>
  <si>
    <t>50kos/pak</t>
  </si>
  <si>
    <t>4TI-0952</t>
  </si>
  <si>
    <t>Ploščice B FRAMESTAR 480/384 LC480 s folijami</t>
  </si>
  <si>
    <t>4TI-0382</t>
  </si>
  <si>
    <t>Film za PCR plošče</t>
  </si>
  <si>
    <t>4TI-0500</t>
  </si>
  <si>
    <t>Film za qPCR plošče</t>
  </si>
  <si>
    <t>4TI-0560</t>
  </si>
  <si>
    <t>Ploščice Framestar 384 za QuantStudio</t>
  </si>
  <si>
    <t>4TI-0385</t>
  </si>
  <si>
    <t>nastavki za pipete, rumena</t>
  </si>
  <si>
    <t>Sarstedt, 200 µl, nesterilna</t>
  </si>
  <si>
    <t>1pak/1000kos</t>
  </si>
  <si>
    <t>70.3030</t>
  </si>
  <si>
    <t>nastavki za pipete v vreči 1 ml</t>
  </si>
  <si>
    <t>Sarstedt, nesterilne, 1000UL</t>
  </si>
  <si>
    <t>70.3050</t>
  </si>
  <si>
    <t>Konice za transfere pipete 5 ml</t>
  </si>
  <si>
    <t>Starstedt, nesterilne</t>
  </si>
  <si>
    <t>1pak/250kos</t>
  </si>
  <si>
    <t>70.1183.002</t>
  </si>
  <si>
    <t>konice za pipete 1 mL s filtrom</t>
  </si>
  <si>
    <t>Starstedt, sterilne,</t>
  </si>
  <si>
    <t>konice za pipete 100 µl s filtrom</t>
  </si>
  <si>
    <t>1pak/480kos</t>
  </si>
  <si>
    <t>70.760.212A</t>
  </si>
  <si>
    <t>konice za pipete 0,5-250 μL</t>
  </si>
  <si>
    <t>Starstedt, nesterilne,</t>
  </si>
  <si>
    <t>70.760.001</t>
  </si>
  <si>
    <t>konica za pipeto</t>
  </si>
  <si>
    <t>Starstedt, sterilna, 2-200µl, rumena</t>
  </si>
  <si>
    <t>70.760.202A</t>
  </si>
  <si>
    <t xml:space="preserve">Starstedt, nesterilna, 0.5-20µl, brezbarvna </t>
  </si>
  <si>
    <t>70.3021</t>
  </si>
  <si>
    <t>Serological Pipette (10ml),</t>
  </si>
  <si>
    <t xml:space="preserve">Sarstedt,  sterilna, posamezno pakirana </t>
  </si>
  <si>
    <t>1paket 500 kos</t>
  </si>
  <si>
    <t>86.1254.001</t>
  </si>
  <si>
    <t xml:space="preserve">Serological Pipette (2ml), </t>
  </si>
  <si>
    <t>Sarstedt, sterilna, posamezno pakirana</t>
  </si>
  <si>
    <t>86.1252.001A</t>
  </si>
  <si>
    <t>Konica pipete, 200 µl, rumena</t>
  </si>
  <si>
    <t>nesterilna (STAR LAB)</t>
  </si>
  <si>
    <t>1000 kom/pak</t>
  </si>
  <si>
    <t>S1113-1006</t>
  </si>
  <si>
    <t>Konica pipete, 1250 µl XL</t>
  </si>
  <si>
    <t>S1112-1020</t>
  </si>
  <si>
    <t>konice za pipete, 0.1 - 10 µL</t>
  </si>
  <si>
    <t>S1110-3000</t>
  </si>
  <si>
    <t>sterilne (STAR LAB)</t>
  </si>
  <si>
    <t>pakiranje po 10x96 nastavkov</t>
  </si>
  <si>
    <t>S1182-1830</t>
  </si>
  <si>
    <t>S1120-1840</t>
  </si>
  <si>
    <t>konice za pipete 10 µl XL s filtrom</t>
  </si>
  <si>
    <t>S1120-3810</t>
  </si>
  <si>
    <t>Star Lab</t>
  </si>
  <si>
    <t xml:space="preserve">Bučka, steklena, ravno dno, z obrusom NS 19/26, vol. 100ml </t>
  </si>
  <si>
    <t>IL-030.01.101</t>
  </si>
  <si>
    <t>Erlenmajerica, široko grlo, steklena, vol.100ml</t>
  </si>
  <si>
    <t>TL-11006029</t>
  </si>
  <si>
    <t>Čaša nizka, vol. 500ml</t>
  </si>
  <si>
    <t>IL-025.01.400</t>
  </si>
  <si>
    <t>Čaša nizka, vol. 250ml</t>
  </si>
  <si>
    <t>IL-025.01.250</t>
  </si>
  <si>
    <t>Čaša nizka, vol. 100ml</t>
  </si>
  <si>
    <t>IL-025.01.100</t>
  </si>
  <si>
    <t>Čaša nizka, vol. 50ml</t>
  </si>
  <si>
    <t>IL-025.01.050</t>
  </si>
  <si>
    <t>Čaša visoka, vol. 250ml</t>
  </si>
  <si>
    <t>TL-11001033</t>
  </si>
  <si>
    <t>vrč merilni, plastični, vol. 500ml</t>
  </si>
  <si>
    <t>VIT LAB 
VL-44191</t>
  </si>
  <si>
    <t>Bučka, ravno dno, z obrusom NS 29/32, vol. 100ml</t>
  </si>
  <si>
    <t>IL-030.01.103</t>
  </si>
  <si>
    <t>Bučka, ravno dno, z obrusom NS 19/26, vol. 50ml</t>
  </si>
  <si>
    <t>IL-030.01.051</t>
  </si>
  <si>
    <t>Bučka z zamaškom,ravno dno, z obrusom NS 10/19, vol 10ml</t>
  </si>
  <si>
    <t>IL-013.01.010</t>
  </si>
  <si>
    <t>Valj merilni, vol. 1000ml</t>
  </si>
  <si>
    <t>IL-015.01.901</t>
  </si>
  <si>
    <t>Valj merilni, vol. 100ml</t>
  </si>
  <si>
    <t>IL-015.01.100</t>
  </si>
  <si>
    <t>Valj merilni, vol. 50ml</t>
  </si>
  <si>
    <t>IL-015.01.050</t>
  </si>
  <si>
    <t>Valj merilni, vol. 25ml</t>
  </si>
  <si>
    <t>IL-015.01.025</t>
  </si>
  <si>
    <t>zaščitna maska , zelena, z gumico, univezal. velik., TIP  IIR EN 14683</t>
  </si>
  <si>
    <t>triplastna, za enkrat.uporabo, Raffin/Hubei VM KNC</t>
  </si>
  <si>
    <t>Velikost S</t>
  </si>
  <si>
    <t>Velikost M</t>
  </si>
  <si>
    <t>Velikost L</t>
  </si>
  <si>
    <t>ROKAVICE PREGL. NITRIL STERLING M A200 HALYARD</t>
  </si>
  <si>
    <t>pak/200 kom</t>
  </si>
  <si>
    <t>ROKAVICE PREGL. NITRIL STERLING S A200 HALYARD</t>
  </si>
  <si>
    <t>ROKAVICE PREGL. NITRIL STERLING L A200 HALYARD</t>
  </si>
  <si>
    <t>Natikači-beli, različne vel.35-46</t>
  </si>
  <si>
    <t>anatomski,s podplati proti drsenju</t>
  </si>
  <si>
    <t>par</t>
  </si>
  <si>
    <t>Natikači-črni, različne vel.35-46</t>
  </si>
  <si>
    <t>Plašč moški, klasični z ovratikom</t>
  </si>
  <si>
    <t>beli, vel. 46-64</t>
  </si>
  <si>
    <t>Plašč žeski, klasični z ovratnikom</t>
  </si>
  <si>
    <t>beli, vel. 34-50</t>
  </si>
  <si>
    <t>Sredstvo dezinfekcijsko za kožo</t>
  </si>
  <si>
    <t>Skinman soft N</t>
  </si>
  <si>
    <t xml:space="preserve">razkužilo za delovno površino </t>
  </si>
  <si>
    <t>Incidin liquid</t>
  </si>
  <si>
    <t>Losjon tekoči</t>
  </si>
  <si>
    <t>za umivaje in nego kože</t>
  </si>
  <si>
    <t>Sredstvo dezinfekcijsko za roke</t>
  </si>
  <si>
    <t>Sterillium</t>
  </si>
  <si>
    <t>Krema za nego kože</t>
  </si>
  <si>
    <t>Silonda</t>
  </si>
  <si>
    <t>Hepes</t>
  </si>
  <si>
    <t>sigma</t>
  </si>
  <si>
    <t>H3375</t>
  </si>
  <si>
    <t>1-kanalna peristaltična glava</t>
  </si>
  <si>
    <t>EW-77200-52</t>
  </si>
  <si>
    <t>2-kanalna peristaltična glava</t>
  </si>
  <si>
    <t>EW-77202-50</t>
  </si>
  <si>
    <t>peristaltične cevke BPT</t>
  </si>
  <si>
    <t>EW-06508-13</t>
  </si>
  <si>
    <t>peristaltične cevke ojačan silikon</t>
  </si>
  <si>
    <t>EW-96410-13</t>
  </si>
  <si>
    <t>tesnila (o-ring) različnih velikosti</t>
  </si>
  <si>
    <t>EW-30548</t>
  </si>
  <si>
    <t>lovilec mehurčkov - PEEK</t>
  </si>
  <si>
    <t>EW-21940</t>
  </si>
  <si>
    <t>adapterji navoj-luer lock (M)</t>
  </si>
  <si>
    <t>EW-30505</t>
  </si>
  <si>
    <t>adapterji navoj-luer lock (F)</t>
  </si>
  <si>
    <t>EW-45502</t>
  </si>
  <si>
    <t>adapterji navoj-cev</t>
  </si>
  <si>
    <t>EW-30704</t>
  </si>
  <si>
    <t>enosmerni ventili - PVDF</t>
  </si>
  <si>
    <t>EW-98766-49</t>
  </si>
  <si>
    <t>Masterflex/Cole Parmer</t>
  </si>
  <si>
    <t>KOVINSKA IGLA ZA ODVZEM KRVI G22 - 38 mm</t>
  </si>
  <si>
    <t>G22 (0,7 × 38 mm), Črna / BD Vacutainer*</t>
  </si>
  <si>
    <t>1pak/100kos</t>
  </si>
  <si>
    <t>KOVINSKA IGLA ZA ODVZEM KRVI  Z NASTAVKOM G21 - 19 mm</t>
  </si>
  <si>
    <t>G21 (0,8 x 19 mm x 178 mm), Zelena / BD Vacutainer - BD Safety-Lok*</t>
  </si>
  <si>
    <t>1pak/25kos</t>
  </si>
  <si>
    <t>PLASTIČNI NASTAVEK ZA ODVZEM KRVI IZ VENFLONKE</t>
  </si>
  <si>
    <t>Modra / BD Luer Vacutainer Adaptor</t>
  </si>
  <si>
    <t>INJEKCIJSKA IGLA G18 (I.V.) - 50 mm</t>
  </si>
  <si>
    <t>G18 (1,20 x 50 mm), Roza / MEDOJECT Hypodermic needles*</t>
  </si>
  <si>
    <t>CH18200</t>
  </si>
  <si>
    <t>INJEKCIJSKA IGLA ZA VARNO ASPIRACIJO IZ AMPULE G18 - 50 mm</t>
  </si>
  <si>
    <t>G18 (1,20 x 50 mm), Roza - Blunt fill with filter / MEDOJECT® Blunt fill needles*</t>
  </si>
  <si>
    <t>CH18200F</t>
  </si>
  <si>
    <t>INJEKCIJSKA IGLA G22 (I.M.) - 40 mm</t>
  </si>
  <si>
    <t>G21 (0,80 x 40 mm), Zelena / MEDOJECT Hypodermic needles*</t>
  </si>
  <si>
    <t>CH21112</t>
  </si>
  <si>
    <t>INJEKCIJSKA IGLA G26 (S.C.) - 16 mm</t>
  </si>
  <si>
    <t>G26 (0,45 x 16 mm),Rjava / MEDOJECT Hypodermic needles*</t>
  </si>
  <si>
    <t>CH26058</t>
  </si>
  <si>
    <t>ATRAVMATSKA IGLA G19 - 19 mm</t>
  </si>
  <si>
    <t>G19 (1,1 x 19 mm) Non-Coring Safety Needle Gripper plus / Deltec Smiths Medical*</t>
  </si>
  <si>
    <t>1pak/12kos</t>
  </si>
  <si>
    <t>21-2768-24</t>
  </si>
  <si>
    <t>PODKOŽNA INFUZIJA G22 - 19 mm</t>
  </si>
  <si>
    <t>G22 (0,9 x 19 mm) / BD Saf-T-Intima Integrated IV Catheter*</t>
  </si>
  <si>
    <t>1pak/25 kos</t>
  </si>
  <si>
    <t>BRIZGALKA Z IGLO ZA ODVZEM KRVI IZ ARTERIJE G22</t>
  </si>
  <si>
    <t>Arterial Blood Gas Sampler: 3 cc syringe, Airlife Reduced Heparin Arterial Blood Gas Sampler - 7.9 I.U. (N) heparin, G22 x 1" needle luer lock / Arterial blood sampler 3ml without needle protectio / Vyaire*</t>
  </si>
  <si>
    <t>4022LRH</t>
  </si>
  <si>
    <t>DRŽALO ZA VAKUUMSKI ODVZEM KRVI</t>
  </si>
  <si>
    <t>Držalo za vakuumski odvzem krvi, brez zaklepa, prozorno bele barve / BD Vacutainer*</t>
  </si>
  <si>
    <t>VENFLONKA - KANILA IV Z VAROVALOM G22 - 25 mm</t>
  </si>
  <si>
    <t>G22 (0,9 x 25 mm - 42 ml/min), Modra / BD Venflon*</t>
  </si>
  <si>
    <t>1pak/50 kos</t>
  </si>
  <si>
    <t>VENFLONKA - KANILA IV Z VAROVALOM G20 - 32 mm</t>
  </si>
  <si>
    <t>G20 (1,0 x 32 mm - 54 ml/min), Roza / BD Venflon*</t>
  </si>
  <si>
    <t>VENFLONKA - KANILA IV Z VAROVALOM G24 - 19 mm</t>
  </si>
  <si>
    <t>G24 (0,7 x 19 mm - 13 ml/min), Rumena /  BD Neoflon*</t>
  </si>
  <si>
    <t>1pak/50kos</t>
  </si>
  <si>
    <t>ZAMAŠEK ZA IV KANAL VENFLONKE (NEPOVRATNI)</t>
  </si>
  <si>
    <t>Luer Access Split - Septum, Connector / BD Q-Syte*</t>
  </si>
  <si>
    <t>ZAMAŠEK ZA IV KANAL VENFLONKE (COMBI STOPPER CLOSING CONES)</t>
  </si>
  <si>
    <t>Combi-Stopper closure cones, Lock internal/externa/B. Braun*</t>
  </si>
  <si>
    <t>1pak/100 kos</t>
  </si>
  <si>
    <t>VARNE LANCETE ZA KAPILARNI ODVZEM</t>
  </si>
  <si>
    <t>Varne lancete za kapilarni odvzem/Accu-Chek Safe-T-Pro Plus/Roche*</t>
  </si>
  <si>
    <t>1pak/200 kos</t>
  </si>
  <si>
    <t>03603539150</t>
  </si>
  <si>
    <t>EPRUVETA ZA ODVZEM KRVI - EDTA (4 ml)</t>
  </si>
  <si>
    <t>4 ml (13 x 75 mm), Roza - K2EDTA (1,8 mmg/ml) / BD Vacutainer*</t>
  </si>
  <si>
    <t>EPRUVETA ZA ODVZEM KRVI - CITRAT (2,7 ml)</t>
  </si>
  <si>
    <t>2,7 ml (13 × 75 mm), Svetlo modra - Natrijev citrat 3,2 % (Na3-Citrat) / BD Vacutainer*</t>
  </si>
  <si>
    <t>EPRUVETA ZA ODVZEM KRVI - SEDIMENTACIJA (1,6 ml)</t>
  </si>
  <si>
    <t>1,6 ml (13 × 75 mm), Črna - Natrijev citrat 3,8 % (Na3-Citrat) / BD Vacutainer*</t>
  </si>
  <si>
    <t>EPRUVETA ZA ODVZEM KRVI - BIOKEMIJA (4 ml)</t>
  </si>
  <si>
    <t>4 ml (13 x 75 mm), Rdeča - Serum / BD Vacutainer*</t>
  </si>
  <si>
    <t>EPRUVETA ZA ODVZEM KRVI - BIOKEMIJA (6 ml)</t>
  </si>
  <si>
    <t>6 ml (13 x 100 mm), Rdeča - Serum / BD Vacutainer*</t>
  </si>
  <si>
    <t>ZABOJNIK ZA OSTRE PREDMETE (3 l)</t>
  </si>
  <si>
    <t>Zabojnik za ostre predmete (3 l) / Medic-um*</t>
  </si>
  <si>
    <t>1pak/1kos</t>
  </si>
  <si>
    <t>ZABOJNIK ZA OSTRE PREDMETE (2 l)</t>
  </si>
  <si>
    <t>Zabojnik za ostre predmete (2 l) / Medic-um*</t>
  </si>
  <si>
    <t>POKROV ZA ZABOJNIK ZA OSTRE PREDMETE (3 l)</t>
  </si>
  <si>
    <t>Pokrov za zabojnik za ostre predmete (3 l) / Medic-um*</t>
  </si>
  <si>
    <t>/</t>
  </si>
  <si>
    <t>POKROV ZA ZABOJNIK ZA OSTRE PREDMETE (2 l)</t>
  </si>
  <si>
    <t>Pokrov za zabojnik za ostre predmete (2 l) / Medic-um*</t>
  </si>
  <si>
    <t>BRIZGALKA (1 ml)</t>
  </si>
  <si>
    <t>1 ml / Brizga L Tuberkulin*</t>
  </si>
  <si>
    <t>BRIZGALKA (2 ml)</t>
  </si>
  <si>
    <t>2 ml / Brizga Chirana*</t>
  </si>
  <si>
    <t>BRIZGALKA (5 ml)</t>
  </si>
  <si>
    <t>5 ml / Brizga L Chirana*</t>
  </si>
  <si>
    <t xml:space="preserve">BRIZGALKA (10 ml) </t>
  </si>
  <si>
    <t>10 ml / Brizga L Chirana*</t>
  </si>
  <si>
    <t>BRIZGALKA (20 ml)</t>
  </si>
  <si>
    <t>20 ml / Brizga Chirana*</t>
  </si>
  <si>
    <t>BRIZGALKA ZA INJEKTOMAT (60 ml)</t>
  </si>
  <si>
    <t>60 ml Syringe Luer-Lok Tip / BD 60 ml Syringe*</t>
  </si>
  <si>
    <t>1pak/40kos</t>
  </si>
  <si>
    <t>BRIZGALKA ZA ENTERALNO HRANJENJE S KATETER NASTAVKOM (60 ml)</t>
  </si>
  <si>
    <t>InJ/Light Catheter Tip Syringe 60 ml / Rays*</t>
  </si>
  <si>
    <t>1pak/20kos</t>
  </si>
  <si>
    <t>SKU 60CC1</t>
  </si>
  <si>
    <t>BRIZGALKA ZA ENTERALNO HRANJENJE Z LUER NAVOJEM (30ml)</t>
  </si>
  <si>
    <t>30 ml ENFIT Enteral Single Use Syringes, Enteral / Medicina*</t>
  </si>
  <si>
    <t>FTA342</t>
  </si>
  <si>
    <t>INFUZIJSKI SISTEM</t>
  </si>
  <si>
    <t>150 cm, standard, barilotto, standard, Luer, PVC infusion sets with big chamber / Rays*</t>
  </si>
  <si>
    <t>1pak/20 kos</t>
  </si>
  <si>
    <t>DEF2BLB</t>
  </si>
  <si>
    <t>INFUZIJSKI SISTEM ZA INFUZOMAT</t>
  </si>
  <si>
    <t>Alaris GP Series Primary infusion set with 15 μm chamber filter / Alaris GP Series*</t>
  </si>
  <si>
    <t>1pak/80kos</t>
  </si>
  <si>
    <t>TRANSFUZIJSKI SISTEM</t>
  </si>
  <si>
    <t>Transfuzijski sistem / Romed*</t>
  </si>
  <si>
    <t>BL-1020</t>
  </si>
  <si>
    <t>PODALJŠEK ZA INJEKTOMAT</t>
  </si>
  <si>
    <t>Extension set / Alaris Products*</t>
  </si>
  <si>
    <t>04103215162</t>
  </si>
  <si>
    <t>1pak/10kos</t>
  </si>
  <si>
    <t>LIMONINE PALČKE</t>
  </si>
  <si>
    <t>Pagavit vatirane palčke za ustno higieno / Hartmann*</t>
  </si>
  <si>
    <t>BENZIN (1000 ml)</t>
  </si>
  <si>
    <t>1000 ml, Bencin medicinski / Spharmachem - Pharmachem*</t>
  </si>
  <si>
    <t>P106903</t>
  </si>
  <si>
    <t>ALKOHOL 70 % 1000 ml</t>
  </si>
  <si>
    <t>1000 ml, Etanol 70 % / Spharmachem - Pharmachem*</t>
  </si>
  <si>
    <t>ALKOHOL 82 % 1000 ml</t>
  </si>
  <si>
    <t>1000 ml, Etanol 82 % / Spharmachem - Pharmachem*</t>
  </si>
  <si>
    <t>PASTA ZA STOMO</t>
  </si>
  <si>
    <t>Brava Pasta brez alkohola 60 g / Coloplast A/S*</t>
  </si>
  <si>
    <t>1pak/1 kos</t>
  </si>
  <si>
    <t xml:space="preserve">VAZELIN </t>
  </si>
  <si>
    <t>100 ml, vazelin / Vaseline Original*</t>
  </si>
  <si>
    <t>VODOODPORNI GEL - vrečka (5 g)</t>
  </si>
  <si>
    <t>3 g, vodoodporni gel - vrečka (OptiLube) / Optimum Medical*</t>
  </si>
  <si>
    <t>1pak/150kos</t>
  </si>
  <si>
    <t>VODOODPORNI GEL - tuba (82 g)</t>
  </si>
  <si>
    <t>82 g, vodoodporni gel - tuba (OptiLube) / Optimum Medical*</t>
  </si>
  <si>
    <t>OTROŠKO MILO (200 ml)</t>
  </si>
  <si>
    <t>200 ml, šampon za lase in telo 2v1 / Becutan*</t>
  </si>
  <si>
    <t>OLIVNO OLJE (100 ml)</t>
  </si>
  <si>
    <t>100 ml, deviško olivno olje / Galex*</t>
  </si>
  <si>
    <t>ALKOHOLNE ZLOŽENCI (65 x 30 mm)</t>
  </si>
  <si>
    <t>70 % izopropilni alkohol (65 x 30 mm) / PDI Alcohol Prep Pads*</t>
  </si>
  <si>
    <t>1pak/200kos</t>
  </si>
  <si>
    <t>B055</t>
  </si>
  <si>
    <t>DEZINFEKCIJSKI ROBČKI ZA RAZKUŽEVANJE POVRŠINE - BREZ DOZE</t>
  </si>
  <si>
    <t>20 cm x 14 cm, SAFELINE Quick Des Wipes, Neutral - vrečka / AMPri Handelsgesellschaft*</t>
  </si>
  <si>
    <t>09931</t>
  </si>
  <si>
    <t>DEZINFEKCIJSKI ROBČKI ZA RAZKUŽEVANJE POVRŠINE - Z DOZO</t>
  </si>
  <si>
    <t>20 cm x 14 cm, SAFELINE Quick Des Wipes, Neutral - doza / AMPri Handelsgesellschaft*</t>
  </si>
  <si>
    <t>09930</t>
  </si>
  <si>
    <t>TESTNI LISTIČI ZA KRVNI SLADKOR - Accu-Chek Aviva</t>
  </si>
  <si>
    <t>Testni lističi za merjenje glukoze v krvi/Accu-Chek Aviva / Roche*</t>
  </si>
  <si>
    <t>TESTNI LISTIČI ZA KRVNI SLADKOR - DiaCheck Pro Dialab</t>
  </si>
  <si>
    <t>Testni lističi za merjenje glukoze v krvi / DiaCheck Pro Dialab*</t>
  </si>
  <si>
    <t>P13125</t>
  </si>
  <si>
    <t>pH-TESTNI LISTIČI (S SKALO) - UNIVERZALNI</t>
  </si>
  <si>
    <t xml:space="preserve"> 0-14 pH Indicator Strips - LLG-Universal/LLG*</t>
  </si>
  <si>
    <t>pH-TESTNI LISTIČI (S SKALO) - ZA URINOKULTURO</t>
  </si>
  <si>
    <t>Multistix 10 SG Urine Test Strips / Simens Healthineers*</t>
  </si>
  <si>
    <t>BRIS - PLASTIČNI</t>
  </si>
  <si>
    <t>STUART AGAR gel brez oglja - plastična palčka / Mirko+polo*</t>
  </si>
  <si>
    <t>CO-111C.USE</t>
  </si>
  <si>
    <t>OBPOSTELJNI TESTI</t>
  </si>
  <si>
    <t>Safety Card AB 1test - samo test in ne set / Diagast - Mikro+polo*</t>
  </si>
  <si>
    <t>356000 (LOT)</t>
  </si>
  <si>
    <t>MERILNIK ZA CVP Z MANOMETROM</t>
  </si>
  <si>
    <t>With 3 way stopcock and extension tubing 150 cm/CVP manometer (Central Vein Pressure) – Graded rigid tubing with indicator system : complete system / CAIR LGL*</t>
  </si>
  <si>
    <t>MP100</t>
  </si>
  <si>
    <t xml:space="preserve">ASPIRACIJSKI KATETER Z REGULATORJEM VLEKA ZA ODRASLE (CH12)  </t>
  </si>
  <si>
    <t xml:space="preserve">CH12 (4,0 mm x 530 mm), bel - aspiracijski kateter z regulatorjem vleka / TIK* </t>
  </si>
  <si>
    <t>1pak/60kos</t>
  </si>
  <si>
    <t xml:space="preserve">ASPIRACIJSKI KATETER Z REGULATORJEM VLEKA ZA DOJENČKE (CH8) </t>
  </si>
  <si>
    <t>CH8 (2,6 mm), moder, aspiracijski kateter z regulatorjem vleka / TIK*</t>
  </si>
  <si>
    <t>1pak/60 kos</t>
  </si>
  <si>
    <t>NOSNI KATETER ZA ODRASLE (DVOROGI)</t>
  </si>
  <si>
    <t>Adult Nasal Oxygen Cannula 180 cm tubing / Securmed*</t>
  </si>
  <si>
    <t>NOSNI KATETER ZA OTROŠKI (DVOROGI)</t>
  </si>
  <si>
    <t>Pediatric Nasal Oxygen Cannula 180 cm tubing / Securmed*</t>
  </si>
  <si>
    <t>MASKA Z REZERVOARJEM ZA ODRASLE</t>
  </si>
  <si>
    <t>Adult Oxygen Mask High Concentration Securflow Vià / Securmed*</t>
  </si>
  <si>
    <t xml:space="preserve">VENTURI MASKA ZA ODRASLE </t>
  </si>
  <si>
    <t>Adult Venturi Oxygen Mask Securflow Vià / Securmed*</t>
  </si>
  <si>
    <t>KISIKOVA MASKA ZA NOVOROJENČKA</t>
  </si>
  <si>
    <t>Oxygen Mask Infant, Medium Concentration, 7-ft 3 Channel Safety Tube, Elastic Headstrap / Sunmed*</t>
  </si>
  <si>
    <t>77-1114-10</t>
  </si>
  <si>
    <t xml:space="preserve">MASKA ZA INHALACIJO Z RAZPRŠILCEM ZA ODRASLE </t>
  </si>
  <si>
    <t>Adult Aerosol Mask Securflow Vià / Securmed*</t>
  </si>
  <si>
    <t>MASKA ZA INHALACIJO Z RAZPRŠILCEM ZA OTROKE</t>
  </si>
  <si>
    <t>Pediatric Aerosol Mask Securflow Vià / Securmed*</t>
  </si>
  <si>
    <t xml:space="preserve">MASKA ZA INHALACIJO Z RAZPRŠILCEM ZA DOJENČKE </t>
  </si>
  <si>
    <t>Chamber with Small ComfortSeal Mask - Each, Monaghan AeroChamber Plus Z Stat Anti-Static Valved Holding Chamber/Monaghan Medical*</t>
  </si>
  <si>
    <t>TRAHEOSTOMSKA KANILA Z CUFF (VELIKOST 6)</t>
  </si>
  <si>
    <t>Velikost 6 (6,0 x 4,4 x 9,2 x 64,5 x 73 mm), ultrasoft tracheostomy tubes - basic cuff / Primed*</t>
  </si>
  <si>
    <t>TRAHEOSTOMSKA KANILA BREZ CUFFA (VELIKOST 6)</t>
  </si>
  <si>
    <t>Velikost 6 (6,0 x 4,4 x 9,2 x 64,5 x 73 mm), ultrasoft tracheostomy tubes - basic / Primed*</t>
  </si>
  <si>
    <t>TRAKI ZA PRITRDITEV TRAHEOSTOMSKE KANILE</t>
  </si>
  <si>
    <t>Trak za traheostomo za odrasle Dale 240 / DALE*</t>
  </si>
  <si>
    <t>Dale 240</t>
  </si>
  <si>
    <t>FILTER ZA TRAHEOSTOMSKO KANILO ZA APLIKACIJO KISIKA</t>
  </si>
  <si>
    <t>Hydro-Trach™ T Mk II HME / Intersurgical*</t>
  </si>
  <si>
    <t>NAZOGASTRIČNA SONDA ZA ODRASLE (CH12)</t>
  </si>
  <si>
    <t>CH12 (4,0 x 800 mm), bela, želodčna sonda za odrasle / TIK*</t>
  </si>
  <si>
    <t>NAZOGASTRIČNA SONDA ZA OTROKE (CH5)</t>
  </si>
  <si>
    <t>CH5 (1,5 x 350 mm), siva, hranilna sonda z ENFit priključkom / TIK*</t>
  </si>
  <si>
    <t>1pak/30kos</t>
  </si>
  <si>
    <t>NASOFIX ZA ODRASLE (60 x 82 mm)</t>
  </si>
  <si>
    <t>60 x 82 mm, Nasofix za odrasle / Sanolabor*</t>
  </si>
  <si>
    <t>047103</t>
  </si>
  <si>
    <t>NASOFIX ZA OTROKA</t>
  </si>
  <si>
    <t>2.8 x 3.7cm Naso-Fix™ Securement Device (infant) / ConvaTec Critical Care brands*</t>
  </si>
  <si>
    <t>625M-I</t>
  </si>
  <si>
    <t>ZAMAŠEK ZA NAZOGASTRIČNO SONDO</t>
  </si>
  <si>
    <t xml:space="preserve">Zamašek za kateter / TiK* </t>
  </si>
  <si>
    <t>VREČKE ZA ENTERALNO PREHRANO</t>
  </si>
  <si>
    <t>Gravity Feeding Set Enfit / Flexiflo*</t>
  </si>
  <si>
    <t>AB0061-2</t>
  </si>
  <si>
    <t>SISTEMI Z VREČKO ZA ENTERALNO PREHRANO</t>
  </si>
  <si>
    <t>1000 ml, enteroport plus Set 1000 Safety / B. Braun*</t>
  </si>
  <si>
    <t>FIKSATOR ZA URINSKI KATETER</t>
  </si>
  <si>
    <t>Fiksacijski trakovi DALE 316 za fiksacijo katetra ob nogi / DALE*</t>
  </si>
  <si>
    <t>H84103161</t>
  </si>
  <si>
    <t>EPRUVETE ZA URIN (3 ml)</t>
  </si>
  <si>
    <t>3 ml, epruveta - plastična z zamaškom na navoj / Mikro polo*</t>
  </si>
  <si>
    <t>REKTALNA SONDA (CH22)</t>
  </si>
  <si>
    <t>CH22 (7,3 mm x 400 mm), vijolčna, rektalna sonda / TIK*</t>
  </si>
  <si>
    <t>PODLOGA ZA KOLOSTOMO ZA ODRASLE - ENOJNI SISTEM</t>
  </si>
  <si>
    <t>10 - 76 mm, 1-delna zaprta neprozorna stomalna vrečka Maxi - Coloplast / SenSura*</t>
  </si>
  <si>
    <t>SET ZA KLISTIRANJE Z IRIGATORJEM</t>
  </si>
  <si>
    <t>2 l, PiC Irigator FullWash / Arcana*</t>
  </si>
  <si>
    <t>PODKOŽNA VENSKA VALVULA - samo valvula</t>
  </si>
  <si>
    <t>8,5 F / 2,8 mm (OD), 1,2 mm (ID), 500 mm (Dolžina), Silicone Standard, Celsite Safety PORT-A-CATH, T601L (Type) / B. Braun*</t>
  </si>
  <si>
    <t>CENTRALNI VENSKI KATETER (3 lumenski)</t>
  </si>
  <si>
    <t>Certofix Trio V 720 / B. Braun*</t>
  </si>
  <si>
    <t>4163214-07</t>
  </si>
  <si>
    <t>OBLIŽ ZA CVK (CLORHEXIDIN DIGLUCONAT) (8.5cmx11.5cm)</t>
  </si>
  <si>
    <t>11,5 cm x 8,5 cm, 3M Tegaderm CHG IV Securement Dressing, 1657R / 3M*</t>
  </si>
  <si>
    <t>1657R</t>
  </si>
  <si>
    <t>EPIDURALNI KATETER</t>
  </si>
  <si>
    <t>G18, PORTEX - CSEcure Spinal and Epidural Needle Assemblies - Minipacks / Smiths medical*</t>
  </si>
  <si>
    <t>100/491/318</t>
  </si>
  <si>
    <t>FIKSATOR ZA EPIDURALNI KATETER</t>
  </si>
  <si>
    <t>10,4 x 8,7 cm, Epi-Fix Securement device / ConvaTec*</t>
  </si>
  <si>
    <t>670M</t>
  </si>
  <si>
    <t>FILTER ZA EPIDURALNI KATETER</t>
  </si>
  <si>
    <t>MEDEX™ Ultra™ Small Bore Extension Sets; Ultra™ Small Bore Extension with 0.2 Micron Filter and Removable Slide Clamp, Male Luer Lock / Smiths medical*</t>
  </si>
  <si>
    <t>MX448HF</t>
  </si>
  <si>
    <t>PLEVREVAK SISTEM</t>
  </si>
  <si>
    <t>Atrium, ocean: water seal chest drain, single collection 2002 series/Atrium medical - Visamed - Gentinge*</t>
  </si>
  <si>
    <t>2002-300</t>
  </si>
  <si>
    <t>SISTEM ZA MERJENJE ARTERIJSKEGA TLAKA</t>
  </si>
  <si>
    <t>Disposable Pressure Transducer System, Arm Mount Kit. Includes: Deltran® DPT with Integral Stopcock and 3cc Flush Device, Micro Administration Set and 12" Pressure Tubing / Utah Medical Products*</t>
  </si>
  <si>
    <t>DPT‑212</t>
  </si>
  <si>
    <t>NESTERILNI LOPARČKI</t>
  </si>
  <si>
    <t>Leseni loparček za usta/Romed*</t>
  </si>
  <si>
    <t>TS-100</t>
  </si>
  <si>
    <t>Puhalka - prozorna ozko grlo 500 ml</t>
  </si>
  <si>
    <t>500ml/Puhalka - prozorna ozko grlo</t>
  </si>
  <si>
    <t>HE-9102 / 500</t>
  </si>
  <si>
    <t>PLASTIČNE PIPETE ZA OBPOSTELJNE TESTE 1 ml</t>
  </si>
  <si>
    <t>1 ml, 33 µl, 150 mm/paket/Pipeta - plastična, Pasteur/Mikro+polo*</t>
  </si>
  <si>
    <t>RA-2600171</t>
  </si>
  <si>
    <t>PINCETA (kovinska)</t>
  </si>
  <si>
    <t>145 mm/Pinceta - z zaobljeno konico/Mikro+polo*</t>
  </si>
  <si>
    <t>IL-048.01.145</t>
  </si>
  <si>
    <t>PEANI (kovinski) - ravni</t>
  </si>
  <si>
    <t>CRILE Hemostatic Forceps, straight, 140 mm, delicate, blunt, non-sterile, reusable/B. Braun*</t>
  </si>
  <si>
    <t>BH144R</t>
  </si>
  <si>
    <t>SKALPEL</t>
  </si>
  <si>
    <t>Skalpel z ročajem/ sterilni/št. 10/Romed*</t>
  </si>
  <si>
    <t>SCALP-10</t>
  </si>
  <si>
    <t>BRITVICA</t>
  </si>
  <si>
    <t>Nesterilna britvica</t>
  </si>
  <si>
    <t>OPORNICA ZA NAMESTITEV ROKE</t>
  </si>
  <si>
    <t>Zaščitna kapa za enkratno uporabo</t>
  </si>
  <si>
    <t>Bolniška kapa bela XL/MEDLINE - Tosama*</t>
  </si>
  <si>
    <t xml:space="preserve">Zaščitna maska (univerzalna velik., triplastna, za enkrat. uporabo) </t>
  </si>
  <si>
    <t>17,5 x 9,5 cm, 3 slojne, RUN TEK Disposable Surgical Mask</t>
  </si>
  <si>
    <t>Zaščitni predpasnik za enkratno uporabo</t>
  </si>
  <si>
    <t>125x75cm, bele/Hygostar Kefo*</t>
  </si>
  <si>
    <t>STERILNA ROKAVICA 1 KOMAD PAKIRANJE (VELIKOST M)</t>
  </si>
  <si>
    <t>Sterilne rokavice Maimed za enkratno uporabo M/ Maimed*</t>
  </si>
  <si>
    <t xml:space="preserve">STERILNE ROKAVICE 8,5  </t>
  </si>
  <si>
    <t>Sterilne rokavice MaiMed – Tex za enkratno uporabo/MaiMed*</t>
  </si>
  <si>
    <t xml:space="preserve">STERILNE ROKAVICE  8 </t>
  </si>
  <si>
    <t xml:space="preserve">STERILNE ROKAVICE 7,5 </t>
  </si>
  <si>
    <t>STERILNE ROKAVICE 7</t>
  </si>
  <si>
    <t xml:space="preserve">STERILNE ROKAVICE 6,5 </t>
  </si>
  <si>
    <t>STERILNE ROKAVICE 6</t>
  </si>
  <si>
    <t>ROKAVICE PREGL. LAT. BREZ PUDR. PROTEC - XL</t>
  </si>
  <si>
    <t xml:space="preserve">9-10 velikost (XL), natur bela, 240 mm dolžina, Rokavice za enkratno uporabo Sempercare® Latex Premium, nepudrane/Semperit* - Haberkorn Slovenija </t>
  </si>
  <si>
    <t>1pak/90kos</t>
  </si>
  <si>
    <t>ROKAVICE PREGL. LAT. BREZ PUDR. PROTEC - L</t>
  </si>
  <si>
    <t xml:space="preserve">8-9 velikost (L), natur bela, 240 mm dolžina,Rokavice za enkratno uporabo Sempercare® Latex Premium, nepudrane/Semperit* - Haberkorn Slovenija </t>
  </si>
  <si>
    <t>ROKAVICE PREGL. LAT. BREZ PUDR. PROTEC - M</t>
  </si>
  <si>
    <t xml:space="preserve">7-8 velikost (M), natur bela, 240 mm dolžina,Rokavice za enkratno uporabo Sempercare® Latex Premium, nepudrane/Semperit* - Haberkorn Slovenija </t>
  </si>
  <si>
    <t>ROKAVICE PREGL. LAT. BREZ PUDR. PROTEC - S</t>
  </si>
  <si>
    <t xml:space="preserve">5-6 velikost (S), natur bela, 240 mm dolžina, Rokavice za enkratno uporabo Sempercare® Latex Premium, nepudrane/Semperit* - Haberkorn Slovenija </t>
  </si>
  <si>
    <t>ROKAVICE PREGL. BREZ. LAT. BREZ PUDR. PROTEC - L</t>
  </si>
  <si>
    <t>9 velikost (L), modra, 240-260mm,  Rokavice za enkratno uporabo Dermatril® 740</t>
  </si>
  <si>
    <t>ROKAVICE PREGL. BREZ. LAT. BREZ PUDR. PROTEC - M</t>
  </si>
  <si>
    <t>7 velikost (M), modra, 240-260mm, Rokavice za enkratno uporabo Dermatril® 740</t>
  </si>
  <si>
    <t>Hach Lange</t>
  </si>
  <si>
    <t>LCK 314</t>
  </si>
  <si>
    <t>LCK 514</t>
  </si>
  <si>
    <t>LCK 348</t>
  </si>
  <si>
    <t>LCK 238</t>
  </si>
  <si>
    <t>LCK 303</t>
  </si>
  <si>
    <t>LCK 340</t>
  </si>
  <si>
    <t xml:space="preserve"> LCK 341</t>
  </si>
  <si>
    <t>Kivetni test Hach lange LCK 314</t>
  </si>
  <si>
    <t>Kivetni test Hach lange LCK 514</t>
  </si>
  <si>
    <t>Kivetni test Hach lange LCK 348</t>
  </si>
  <si>
    <t>Kivetni test Hach lange LCK 238</t>
  </si>
  <si>
    <t>Kivetni test Hach lange LCK 303</t>
  </si>
  <si>
    <t>Kivetni test Hach lange LCK 340</t>
  </si>
  <si>
    <t>Kivetni test Hach lange LCK 341</t>
  </si>
  <si>
    <t>SKLOP 4:  REAGENTI 4</t>
  </si>
  <si>
    <t>221473-1KG</t>
  </si>
  <si>
    <t>222321-1KG</t>
  </si>
  <si>
    <t>W302600-1KG-K</t>
  </si>
  <si>
    <t>209198-250G</t>
  </si>
  <si>
    <t>1000 ml</t>
  </si>
  <si>
    <t xml:space="preserve">Klorovodikova kislina, 1M </t>
  </si>
  <si>
    <t xml:space="preserve">Natrijev hidroksid, 1M </t>
  </si>
  <si>
    <t>Kalijev hidroksid</t>
  </si>
  <si>
    <t>Natrijev karbonat</t>
  </si>
  <si>
    <t>Natrijev citrat</t>
  </si>
  <si>
    <t>Bakrov sulfat pentahidrat</t>
  </si>
  <si>
    <t>250 g</t>
  </si>
  <si>
    <t>Papir lakmus (moder)</t>
  </si>
  <si>
    <t>pakirani v bloku po 100 lističev</t>
  </si>
  <si>
    <t>Papir lakmus (rdeč)</t>
  </si>
  <si>
    <t>Posodica petrijevka, steklena 60x15mm</t>
  </si>
  <si>
    <t>iz stekla, odpornega na visoke temperature</t>
  </si>
  <si>
    <t>18 kosov v paketu</t>
  </si>
  <si>
    <t>Povečevalno steklo</t>
  </si>
  <si>
    <t>60 mm</t>
  </si>
  <si>
    <t>Mrežica, žična, 150x150mm</t>
  </si>
  <si>
    <t>s keramičnim vložkom, brez azbesta</t>
  </si>
  <si>
    <t>Lijak, steklen, 40mm</t>
  </si>
  <si>
    <t>iz borosilikatnega stekla 3.3, kratek izliv</t>
  </si>
  <si>
    <t>Lijak, steklen, 60mm</t>
  </si>
  <si>
    <t xml:space="preserve">Lijak, steklen, za praške, 90mm </t>
  </si>
  <si>
    <t>iz borosilikatnega stekla 3.3, kratek, širok izliv</t>
  </si>
  <si>
    <t>Lijak filtritni, keramičen, 90mm</t>
  </si>
  <si>
    <t>iz glazirane keramike, po standardu DIN 40685</t>
  </si>
  <si>
    <t>Izparilnica, ravno dno, 40ml</t>
  </si>
  <si>
    <t>glazirana zunaj in znotraj, z izlivom</t>
  </si>
  <si>
    <t>Izparilnica, okroglo dno, 75ml</t>
  </si>
  <si>
    <t>znotraj glazirana, z izlivom</t>
  </si>
  <si>
    <t>Urno steklo 50mm</t>
  </si>
  <si>
    <t>iz borosilikatnega stekla 3.3, za tehtanje različnih snovi in kemikalij</t>
  </si>
  <si>
    <t>10 kosov v paketu</t>
  </si>
  <si>
    <t>Filter, T25, Nunc</t>
  </si>
  <si>
    <t>10 bag, 200 case</t>
  </si>
  <si>
    <t>Filter, T75, Nunc</t>
  </si>
  <si>
    <t>5 bag, 100 case</t>
  </si>
  <si>
    <t>48 Well Plate, Sterile, Nunc</t>
  </si>
  <si>
    <t>1 bag, 75 case</t>
  </si>
  <si>
    <t>24 Well Plate, Sterile, Nunc</t>
  </si>
  <si>
    <t>12 Well Plate, Sterile, Nunc</t>
  </si>
  <si>
    <t>6 Well Plate, Sterile, Nunc</t>
  </si>
  <si>
    <t>Plastične, sterilne, konusne, Nunc</t>
  </si>
  <si>
    <t>500 case</t>
  </si>
  <si>
    <t>Reagent Qiagen Multiplex PCR Plus Kit (100)</t>
  </si>
  <si>
    <t>Q206152</t>
  </si>
  <si>
    <t>Reagent HotStarTaq Plus Mastermix (250)</t>
  </si>
  <si>
    <t>Q203643</t>
  </si>
  <si>
    <t>Reagent Qiagen Fast Cycling PCR Kit (200)</t>
  </si>
  <si>
    <t>Q203743</t>
  </si>
  <si>
    <t>LightCycler 480 SYBR Green I Master</t>
  </si>
  <si>
    <t>5 mL</t>
  </si>
  <si>
    <t>Calibrator for automated systems, Cobas</t>
  </si>
  <si>
    <t>12x3 mL</t>
  </si>
  <si>
    <t>ISE Cleaning solution Cobas</t>
  </si>
  <si>
    <t>5x100 mL</t>
  </si>
  <si>
    <t>Elecsys SysWash</t>
  </si>
  <si>
    <t>500 mL</t>
  </si>
  <si>
    <t>500 x 20 µL</t>
  </si>
  <si>
    <t>1.5 ml Screw Cap Tube, Ribbed, Conical, Natural</t>
  </si>
  <si>
    <t>500 / pak</t>
  </si>
  <si>
    <t xml:space="preserve">E1415-2210 </t>
  </si>
  <si>
    <t>1.5 ml TubeOne® Microcentrifuge Tubes, Natural</t>
  </si>
  <si>
    <t xml:space="preserve">S1615-5500 </t>
  </si>
  <si>
    <t xml:space="preserve">TipOne konice za pipete, 200 µl, rumena </t>
  </si>
  <si>
    <t>S1111-0806</t>
  </si>
  <si>
    <t>Serological Pipette (5ml),</t>
  </si>
  <si>
    <t>1paket/100 kos</t>
  </si>
  <si>
    <t>Nastavki s filtrom 1mL</t>
  </si>
  <si>
    <t>Sarstedt, sterilne, pakirano v škatlah po 96 kosov</t>
  </si>
  <si>
    <t>70.3050.255</t>
  </si>
  <si>
    <t>nastavki za pipete, 1000μL, GPS-L1000</t>
  </si>
  <si>
    <t>Mettler Toledo</t>
  </si>
  <si>
    <t>nastavki za pipete, 250μL,  GPS-L250</t>
  </si>
  <si>
    <t xml:space="preserve"> Mettler Toledo</t>
  </si>
  <si>
    <t>nastavki za pipete, 10μL,    GPS-L10</t>
  </si>
  <si>
    <t>Tips LTS 1 mL 1000/Pkg RC-L1000</t>
  </si>
  <si>
    <t>Tips LTS 1 mL Filter 768/8 RT-L1000F</t>
  </si>
  <si>
    <t>Lympholyte-H Cell Separation Media, IVD</t>
  </si>
  <si>
    <t>Cedarlane</t>
  </si>
  <si>
    <t>CL5020</t>
  </si>
  <si>
    <t>Lympholyte-H Cell Separation Media, RUO</t>
  </si>
  <si>
    <t>CL5020-R</t>
  </si>
  <si>
    <t>6×500 mL</t>
  </si>
  <si>
    <t>CL5026</t>
  </si>
  <si>
    <t>Lympholyte®-poly Cell Separation Media, sterile liquid</t>
  </si>
  <si>
    <t>250 mL</t>
  </si>
  <si>
    <t>CL5071</t>
  </si>
  <si>
    <t>100 mL</t>
  </si>
  <si>
    <t>CL5070</t>
  </si>
  <si>
    <t>SKLOP 5:  REAGENTI 5</t>
  </si>
  <si>
    <t>Trypsing Gold, Mass Spectrometry grade</t>
  </si>
  <si>
    <t>Promega</t>
  </si>
  <si>
    <t>100 ug</t>
  </si>
  <si>
    <t>V5280</t>
  </si>
  <si>
    <t>Mass Spec-Compatible Yeast and Human Protein Extracts</t>
  </si>
  <si>
    <t>Intact 1 g</t>
  </si>
  <si>
    <t>V6941</t>
  </si>
  <si>
    <t>Trypsin / Lys-C Mix, Mass Spec Grade</t>
  </si>
  <si>
    <t>20 ug</t>
  </si>
  <si>
    <t>V5071</t>
  </si>
  <si>
    <t>Lys-C, Mass Spec Grade</t>
  </si>
  <si>
    <t>VA1170</t>
  </si>
  <si>
    <t>SKLOP 6  REAGENTI 6</t>
  </si>
  <si>
    <t>Amnis Speed Bead Kit for ISX</t>
  </si>
  <si>
    <t>Luminex</t>
  </si>
  <si>
    <t>16×10 mL</t>
  </si>
  <si>
    <t>Guava ICF</t>
  </si>
  <si>
    <t>4200-0140</t>
  </si>
  <si>
    <t>Muse System Check Kit</t>
  </si>
  <si>
    <t>100 tests</t>
  </si>
  <si>
    <t>MCH100101</t>
  </si>
  <si>
    <t>Muse Count &amp; Viability Kit</t>
  </si>
  <si>
    <t>40 mL</t>
  </si>
  <si>
    <t>MCH100102</t>
  </si>
  <si>
    <t>Muse Human B Cell Kit</t>
  </si>
  <si>
    <t>MIM100103</t>
  </si>
  <si>
    <t>SKLOP 7 REAGENTI 7</t>
  </si>
  <si>
    <t>SKLOP 8:  KEMIKALIJE 1</t>
  </si>
  <si>
    <t>SKLOP 9:  KEMIKALIJE 2</t>
  </si>
  <si>
    <t>SKLOP 10:  LAB. MATERIAL 1</t>
  </si>
  <si>
    <t>SKLOP 11:  LAB. MATERIAL 2</t>
  </si>
  <si>
    <t>SKLOP 12:  LAB. MATERIAL 3</t>
  </si>
  <si>
    <t>SKLOP 13:  LAB. MATERIAL 4</t>
  </si>
  <si>
    <t>SKLOP 14:  DOZIRNA OPREMA 1</t>
  </si>
  <si>
    <t>SKLOP 15:  DOZIRNA OPREMA 2</t>
  </si>
  <si>
    <t>SKLOP 16:  DOZIRNA OPREMA 3</t>
  </si>
  <si>
    <t>SKLOP 17:  DOZIRNA OPREMA 4</t>
  </si>
  <si>
    <t>Medicinsko laboratorijski material:</t>
  </si>
  <si>
    <t>Vrednost skupaj v EUR brez DDV</t>
  </si>
  <si>
    <t>Vrednost skupaj v EUR (z DDV)</t>
  </si>
  <si>
    <t>LightCycler 8-Tube Strips (white) - Roche diagnostics</t>
  </si>
  <si>
    <t>Roche diagnostics</t>
  </si>
  <si>
    <t>06 612 601 001</t>
  </si>
  <si>
    <t>120 strips + 120 caps</t>
  </si>
  <si>
    <t>LightCycler 480 Sealing Foil - Roche diagnostic</t>
  </si>
  <si>
    <t>04 729 757 001</t>
  </si>
  <si>
    <t>LigtCycler 480 Multiwell Plate 96 (white) - Roche diagnostics</t>
  </si>
  <si>
    <t>04 729 692 001</t>
  </si>
  <si>
    <t>SKUPAJ VREDNOST ZA 1 LETO:</t>
  </si>
  <si>
    <t>SKUPAJ VREDNOST ZA 3 LETA:</t>
  </si>
  <si>
    <t>naročnik bo ponudbo zavrnil, kot nedopustno. V kolikor ponudnik ponudi vrednost nič (0) EUR, se šteje, da ponuja postavko brezplačno. Pri določenih kemikalijah upoštevajte trošerino.</t>
  </si>
  <si>
    <t>predmetna stekla, barvni rob, posneti robovi, 45°- beli</t>
  </si>
  <si>
    <t xml:space="preserve">IL-048.51.011 </t>
  </si>
  <si>
    <t>HE-2511/1</t>
  </si>
  <si>
    <t>IL-075.02.005</t>
  </si>
  <si>
    <t>HE-2406/1</t>
  </si>
  <si>
    <t>HE-2400</t>
  </si>
  <si>
    <t>RA-7001000 pak/100</t>
  </si>
  <si>
    <t>HE-990/2020</t>
  </si>
  <si>
    <t>IL-081.01.080</t>
  </si>
  <si>
    <t>MP-7669/M</t>
  </si>
  <si>
    <t>IL-048.51.010 pak/100</t>
  </si>
  <si>
    <t>RO-CE16.1 pak/1</t>
  </si>
  <si>
    <t>HE-2511 pak/1</t>
  </si>
  <si>
    <t>NU-377267 pak/450</t>
  </si>
  <si>
    <t>TSA-225 pak/500</t>
  </si>
  <si>
    <t>KC-7552 pak/280</t>
  </si>
  <si>
    <t>RA-5120013 pak/1</t>
  </si>
  <si>
    <t>TO-19312 pak/25</t>
  </si>
  <si>
    <t>IL-048.51.021 pak/100</t>
  </si>
  <si>
    <t>TO-16303 pak/1 kg</t>
  </si>
  <si>
    <t>TO-16903 pak/1 kg</t>
  </si>
  <si>
    <t>Machere MN-432011</t>
  </si>
  <si>
    <t>pak/1 kos</t>
  </si>
  <si>
    <t xml:space="preserve">IL-101.03.001 </t>
  </si>
  <si>
    <t>MN-91126</t>
  </si>
  <si>
    <t>MN-91128</t>
  </si>
  <si>
    <t>IL-050.06.001</t>
  </si>
  <si>
    <t>SKLOP 18:  DOZIRNA OPREMA 5</t>
  </si>
  <si>
    <t>SKLOP 19:  MERILNI PRIBOR</t>
  </si>
  <si>
    <t>SKLOP 21:  ZAŠČITNA SREDSTVA</t>
  </si>
  <si>
    <t>IL-081.01.060</t>
  </si>
  <si>
    <t>Posodica petrijevka, steklena,  80/15mm</t>
  </si>
  <si>
    <t>NL-2-9510</t>
  </si>
  <si>
    <t>HE-3990/4</t>
  </si>
  <si>
    <t>HE-3990/6</t>
  </si>
  <si>
    <t>BRA-146517</t>
  </si>
  <si>
    <t>IL-042.01.090</t>
  </si>
  <si>
    <t>IL-038.11.080</t>
  </si>
  <si>
    <t>IL-037.01.050</t>
  </si>
  <si>
    <t>ROKAVICE PREGL. NITRIL, A100, HALYARD</t>
  </si>
  <si>
    <t>50601M</t>
  </si>
  <si>
    <t>50602M</t>
  </si>
  <si>
    <t>50603M</t>
  </si>
  <si>
    <t xml:space="preserve">SKLOP 20:  MEDICINSKO LABORATORIJSKI MATERIAL </t>
  </si>
  <si>
    <t>250 test</t>
  </si>
  <si>
    <t>100 test</t>
  </si>
  <si>
    <t>2 x1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</si>
</sst>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0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4"/>
      <color indexed="10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indexed="1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indexed="10"/>
      <name val="Wingdings"/>
      <charset val="2"/>
    </font>
    <font>
      <b/>
      <sz val="10"/>
      <color indexed="10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10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sz val="8"/>
      <name val="Arial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trike/>
      <sz val="9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0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</cellStyleXfs>
  <cellXfs count="258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/>
    <xf numFmtId="0" fontId="0" fillId="0" borderId="1" xfId="0" applyBorder="1"/>
    <xf numFmtId="0" fontId="7" fillId="0" borderId="1" xfId="0" applyFont="1" applyBorder="1" applyAlignment="1">
      <alignment vertical="top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4" fontId="12" fillId="0" borderId="1" xfId="0" applyNumberFormat="1" applyFont="1" applyBorder="1" applyAlignment="1" applyProtection="1">
      <alignment horizontal="center"/>
      <protection locked="0"/>
    </xf>
    <xf numFmtId="2" fontId="12" fillId="0" borderId="1" xfId="0" applyNumberFormat="1" applyFont="1" applyBorder="1" applyProtection="1">
      <protection locked="0"/>
    </xf>
    <xf numFmtId="0" fontId="13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2" fillId="0" borderId="1" xfId="1" applyFont="1" applyBorder="1" applyAlignment="1" applyProtection="1">
      <alignment horizontal="center"/>
      <protection locked="0"/>
    </xf>
    <xf numFmtId="0" fontId="12" fillId="0" borderId="1" xfId="1" applyFont="1" applyBorder="1"/>
    <xf numFmtId="0" fontId="12" fillId="0" borderId="1" xfId="0" applyFont="1" applyBorder="1" applyAlignment="1" applyProtection="1">
      <alignment wrapText="1"/>
      <protection locked="0"/>
    </xf>
    <xf numFmtId="0" fontId="12" fillId="0" borderId="1" xfId="0" applyFont="1" applyBorder="1" applyProtection="1">
      <protection locked="0"/>
    </xf>
    <xf numFmtId="2" fontId="12" fillId="0" borderId="1" xfId="0" applyNumberFormat="1" applyFont="1" applyBorder="1"/>
    <xf numFmtId="0" fontId="0" fillId="0" borderId="0" xfId="0" applyFont="1"/>
    <xf numFmtId="0" fontId="0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wrapText="1"/>
    </xf>
    <xf numFmtId="0" fontId="12" fillId="0" borderId="5" xfId="0" applyFont="1" applyBorder="1" applyAlignment="1">
      <alignment wrapText="1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164" fontId="1" fillId="0" borderId="1" xfId="0" applyNumberFormat="1" applyFont="1" applyBorder="1"/>
    <xf numFmtId="0" fontId="1" fillId="0" borderId="1" xfId="0" applyFont="1" applyBorder="1"/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vertical="top"/>
    </xf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2" fillId="0" borderId="1" xfId="2" applyFont="1" applyBorder="1" applyAlignment="1">
      <alignment horizontal="center" wrapText="1"/>
    </xf>
    <xf numFmtId="0" fontId="12" fillId="2" borderId="1" xfId="2" applyFont="1" applyFill="1" applyBorder="1" applyAlignment="1">
      <alignment horizontal="center" wrapText="1"/>
    </xf>
    <xf numFmtId="0" fontId="12" fillId="0" borderId="1" xfId="0" applyFont="1" applyBorder="1" applyAlignment="1" applyProtection="1">
      <alignment horizontal="center" wrapText="1"/>
      <protection locked="0"/>
    </xf>
    <xf numFmtId="0" fontId="12" fillId="0" borderId="1" xfId="2" applyFont="1" applyBorder="1" applyAlignment="1" applyProtection="1">
      <alignment horizontal="center"/>
      <protection locked="0"/>
    </xf>
    <xf numFmtId="0" fontId="12" fillId="3" borderId="1" xfId="2" applyFont="1" applyFill="1" applyBorder="1" applyAlignment="1">
      <alignment horizontal="center" wrapText="1"/>
    </xf>
    <xf numFmtId="0" fontId="12" fillId="4" borderId="1" xfId="2" applyFont="1" applyFill="1" applyBorder="1" applyAlignment="1">
      <alignment horizontal="center" wrapText="1"/>
    </xf>
    <xf numFmtId="0" fontId="12" fillId="0" borderId="1" xfId="1" applyFont="1" applyBorder="1" applyAlignment="1">
      <alignment horizontal="center" wrapText="1"/>
    </xf>
    <xf numFmtId="0" fontId="12" fillId="0" borderId="1" xfId="0" applyFont="1" applyBorder="1" applyAlignment="1">
      <alignment vertical="center" wrapText="1"/>
    </xf>
    <xf numFmtId="9" fontId="4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1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12" fillId="0" borderId="8" xfId="0" applyFont="1" applyBorder="1" applyAlignment="1">
      <alignment vertical="top"/>
    </xf>
    <xf numFmtId="0" fontId="8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0" fillId="0" borderId="4" xfId="0" applyBorder="1"/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/>
    <xf numFmtId="0" fontId="21" fillId="0" borderId="1" xfId="3" applyFont="1" applyBorder="1" applyAlignment="1">
      <alignment horizontal="left"/>
    </xf>
    <xf numFmtId="0" fontId="20" fillId="0" borderId="1" xfId="0" applyFont="1" applyBorder="1" applyAlignment="1">
      <alignment horizontal="left" wrapText="1"/>
    </xf>
    <xf numFmtId="0" fontId="21" fillId="0" borderId="1" xfId="3" applyFont="1" applyBorder="1" applyAlignment="1">
      <alignment horizontal="left" wrapText="1"/>
    </xf>
    <xf numFmtId="0" fontId="12" fillId="0" borderId="1" xfId="4" applyFont="1" applyBorder="1" applyAlignment="1">
      <alignment horizontal="left" wrapText="1"/>
    </xf>
    <xf numFmtId="0" fontId="17" fillId="0" borderId="1" xfId="0" applyFont="1" applyBorder="1" applyAlignment="1">
      <alignment vertical="center"/>
    </xf>
    <xf numFmtId="49" fontId="12" fillId="0" borderId="1" xfId="0" applyNumberFormat="1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vertical="center" wrapText="1"/>
    </xf>
    <xf numFmtId="0" fontId="13" fillId="0" borderId="1" xfId="4" applyFont="1" applyBorder="1" applyAlignment="1">
      <alignment horizontal="left"/>
    </xf>
    <xf numFmtId="0" fontId="13" fillId="0" borderId="1" xfId="4" applyFont="1" applyBorder="1" applyAlignment="1">
      <alignment horizontal="left" wrapText="1"/>
    </xf>
    <xf numFmtId="0" fontId="20" fillId="0" borderId="1" xfId="4" applyFont="1" applyBorder="1" applyAlignment="1">
      <alignment horizontal="left"/>
    </xf>
    <xf numFmtId="0" fontId="20" fillId="0" borderId="1" xfId="1" applyFont="1" applyBorder="1" applyAlignment="1">
      <alignment horizontal="left"/>
    </xf>
    <xf numFmtId="165" fontId="20" fillId="0" borderId="1" xfId="4" applyNumberFormat="1" applyFont="1" applyBorder="1" applyAlignment="1" applyProtection="1">
      <alignment horizontal="left"/>
      <protection locked="0"/>
    </xf>
    <xf numFmtId="0" fontId="12" fillId="0" borderId="1" xfId="1" applyFont="1" applyBorder="1" applyAlignment="1">
      <alignment wrapText="1"/>
    </xf>
    <xf numFmtId="0" fontId="12" fillId="0" borderId="1" xfId="0" applyFont="1" applyBorder="1" applyAlignment="1" applyProtection="1">
      <alignment horizontal="left" wrapText="1"/>
      <protection locked="0"/>
    </xf>
    <xf numFmtId="49" fontId="12" fillId="0" borderId="1" xfId="0" applyNumberFormat="1" applyFont="1" applyBorder="1" applyAlignment="1">
      <alignment horizontal="left"/>
    </xf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vertical="center" wrapText="1"/>
    </xf>
    <xf numFmtId="0" fontId="22" fillId="0" borderId="5" xfId="0" applyFont="1" applyBorder="1" applyAlignment="1">
      <alignment wrapText="1"/>
    </xf>
    <xf numFmtId="0" fontId="22" fillId="0" borderId="5" xfId="0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 wrapText="1"/>
    </xf>
    <xf numFmtId="0" fontId="0" fillId="0" borderId="8" xfId="0" applyBorder="1"/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 applyProtection="1">
      <alignment horizont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1" xfId="2" applyFont="1" applyBorder="1" applyAlignment="1">
      <alignment horizontal="left" vertical="center" wrapText="1"/>
    </xf>
    <xf numFmtId="0" fontId="12" fillId="2" borderId="1" xfId="2" applyFont="1" applyFill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2" applyFont="1" applyBorder="1" applyAlignment="1" applyProtection="1">
      <alignment horizontal="left" vertical="center"/>
      <protection locked="0"/>
    </xf>
    <xf numFmtId="49" fontId="12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4" borderId="1" xfId="2" applyFont="1" applyFill="1" applyBorder="1" applyAlignment="1">
      <alignment horizontal="left" vertical="center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1" fontId="12" fillId="0" borderId="1" xfId="0" applyNumberFormat="1" applyFont="1" applyBorder="1" applyAlignment="1" applyProtection="1">
      <alignment horizontal="center" vertical="center" wrapText="1"/>
      <protection locked="0"/>
    </xf>
    <xf numFmtId="1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2" borderId="1" xfId="2" applyFont="1" applyFill="1" applyBorder="1" applyAlignment="1" applyProtection="1">
      <alignment horizontal="left" vertical="center"/>
      <protection locked="0"/>
    </xf>
    <xf numFmtId="0" fontId="12" fillId="3" borderId="1" xfId="2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4" borderId="1" xfId="2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2" applyFont="1" applyBorder="1" applyAlignment="1">
      <alignment horizontal="center" wrapText="1"/>
    </xf>
    <xf numFmtId="0" fontId="12" fillId="2" borderId="0" xfId="2" applyFont="1" applyFill="1" applyBorder="1" applyAlignment="1">
      <alignment horizontal="center" wrapText="1"/>
    </xf>
    <xf numFmtId="0" fontId="12" fillId="0" borderId="0" xfId="0" applyFont="1" applyBorder="1"/>
    <xf numFmtId="0" fontId="12" fillId="0" borderId="0" xfId="1" applyFont="1" applyBorder="1" applyAlignment="1">
      <alignment horizontal="center" wrapText="1"/>
    </xf>
    <xf numFmtId="0" fontId="12" fillId="0" borderId="0" xfId="2" applyFont="1" applyBorder="1" applyAlignment="1" applyProtection="1">
      <alignment horizontal="center"/>
      <protection locked="0"/>
    </xf>
    <xf numFmtId="0" fontId="12" fillId="3" borderId="0" xfId="2" applyFont="1" applyFill="1" applyBorder="1" applyAlignment="1">
      <alignment horizont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Protection="1">
      <protection locked="0"/>
    </xf>
    <xf numFmtId="0" fontId="1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0" fontId="13" fillId="0" borderId="0" xfId="0" applyFont="1" applyBorder="1"/>
    <xf numFmtId="49" fontId="12" fillId="0" borderId="0" xfId="0" applyNumberFormat="1" applyFont="1" applyBorder="1" applyAlignment="1">
      <alignment horizontal="left" wrapText="1"/>
    </xf>
    <xf numFmtId="0" fontId="12" fillId="0" borderId="1" xfId="1" applyFont="1" applyFill="1" applyBorder="1" applyAlignment="1">
      <alignment wrapText="1"/>
    </xf>
    <xf numFmtId="0" fontId="12" fillId="0" borderId="1" xfId="1" applyFont="1" applyFill="1" applyBorder="1" applyAlignment="1">
      <alignment horizontal="center"/>
    </xf>
    <xf numFmtId="0" fontId="12" fillId="0" borderId="1" xfId="0" applyFont="1" applyFill="1" applyBorder="1" applyAlignment="1" applyProtection="1">
      <alignment horizontal="center" wrapText="1"/>
      <protection locked="0"/>
    </xf>
    <xf numFmtId="0" fontId="12" fillId="0" borderId="1" xfId="1" applyFont="1" applyFill="1" applyBorder="1"/>
    <xf numFmtId="0" fontId="12" fillId="0" borderId="1" xfId="0" applyFont="1" applyFill="1" applyBorder="1" applyAlignment="1" applyProtection="1">
      <alignment horizontal="center"/>
      <protection locked="0"/>
    </xf>
    <xf numFmtId="0" fontId="12" fillId="0" borderId="1" xfId="1" applyFont="1" applyFill="1" applyBorder="1" applyProtection="1">
      <protection locked="0"/>
    </xf>
    <xf numFmtId="0" fontId="12" fillId="0" borderId="1" xfId="1" applyFont="1" applyFill="1" applyBorder="1" applyAlignment="1" applyProtection="1">
      <alignment horizontal="left"/>
      <protection locked="0"/>
    </xf>
    <xf numFmtId="0" fontId="12" fillId="0" borderId="1" xfId="1" applyFont="1" applyFill="1" applyBorder="1" applyAlignment="1" applyProtection="1">
      <alignment horizontal="center"/>
      <protection locked="0"/>
    </xf>
    <xf numFmtId="0" fontId="12" fillId="0" borderId="1" xfId="1" applyFont="1" applyFill="1" applyBorder="1" applyAlignment="1">
      <alignment horizontal="left"/>
    </xf>
    <xf numFmtId="0" fontId="12" fillId="0" borderId="0" xfId="1" applyFont="1" applyBorder="1" applyAlignment="1" applyProtection="1">
      <alignment horizontal="left" wrapText="1"/>
      <protection locked="0"/>
    </xf>
    <xf numFmtId="0" fontId="13" fillId="0" borderId="0" xfId="4" applyFont="1" applyBorder="1" applyAlignment="1">
      <alignment horizontal="left" wrapText="1"/>
    </xf>
    <xf numFmtId="0" fontId="12" fillId="0" borderId="0" xfId="1" applyFont="1" applyBorder="1" applyAlignment="1" applyProtection="1">
      <alignment horizontal="left"/>
      <protection locked="0"/>
    </xf>
    <xf numFmtId="0" fontId="12" fillId="0" borderId="0" xfId="1" applyFont="1" applyBorder="1" applyAlignment="1">
      <alignment horizontal="left"/>
    </xf>
    <xf numFmtId="4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4" applyFont="1" applyBorder="1" applyAlignment="1">
      <alignment horizontal="left" wrapText="1"/>
    </xf>
    <xf numFmtId="0" fontId="0" fillId="0" borderId="0" xfId="0" applyFill="1" applyBorder="1"/>
    <xf numFmtId="0" fontId="1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/>
    <xf numFmtId="0" fontId="12" fillId="0" borderId="1" xfId="0" applyFont="1" applyBorder="1" applyAlignment="1"/>
    <xf numFmtId="0" fontId="1" fillId="0" borderId="5" xfId="0" applyFont="1" applyBorder="1"/>
    <xf numFmtId="0" fontId="12" fillId="0" borderId="2" xfId="0" applyFont="1" applyBorder="1"/>
    <xf numFmtId="0" fontId="12" fillId="0" borderId="1" xfId="1" applyFont="1" applyFill="1" applyBorder="1" applyAlignment="1">
      <alignment horizontal="left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 applyProtection="1">
      <alignment horizontal="left" vertical="center"/>
      <protection locked="0"/>
    </xf>
    <xf numFmtId="0" fontId="12" fillId="0" borderId="1" xfId="0" applyFont="1" applyFill="1" applyBorder="1" applyAlignment="1" applyProtection="1">
      <alignment horizontal="left" vertical="center"/>
      <protection locked="0"/>
    </xf>
    <xf numFmtId="1" fontId="12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3" fontId="12" fillId="0" borderId="0" xfId="0" applyNumberFormat="1" applyFont="1" applyFill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/>
    </xf>
    <xf numFmtId="0" fontId="13" fillId="0" borderId="0" xfId="0" applyFont="1" applyBorder="1" applyAlignment="1">
      <alignment horizontal="left"/>
    </xf>
    <xf numFmtId="0" fontId="0" fillId="0" borderId="1" xfId="0" applyFont="1" applyBorder="1"/>
    <xf numFmtId="165" fontId="12" fillId="0" borderId="1" xfId="0" applyNumberFormat="1" applyFont="1" applyBorder="1" applyProtection="1">
      <protection locked="0"/>
    </xf>
    <xf numFmtId="0" fontId="13" fillId="0" borderId="0" xfId="0" applyFont="1" applyFill="1" applyBorder="1"/>
    <xf numFmtId="0" fontId="23" fillId="0" borderId="0" xfId="1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 applyProtection="1">
      <alignment horizontal="left" vertical="center" wrapText="1"/>
      <protection locked="0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3" fontId="12" fillId="0" borderId="1" xfId="0" applyNumberFormat="1" applyFont="1" applyBorder="1"/>
    <xf numFmtId="4" fontId="12" fillId="0" borderId="4" xfId="0" applyNumberFormat="1" applyFont="1" applyBorder="1" applyAlignment="1" applyProtection="1">
      <alignment horizontal="center"/>
      <protection locked="0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12" fillId="0" borderId="1" xfId="0" applyFont="1" applyBorder="1" applyAlignment="1" applyProtection="1">
      <alignment horizontal="center"/>
      <protection locked="0"/>
    </xf>
    <xf numFmtId="2" fontId="13" fillId="0" borderId="1" xfId="0" applyNumberFormat="1" applyFont="1" applyBorder="1"/>
    <xf numFmtId="0" fontId="11" fillId="0" borderId="0" xfId="0" applyFont="1" applyBorder="1"/>
    <xf numFmtId="0" fontId="17" fillId="0" borderId="0" xfId="0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4" fillId="0" borderId="1" xfId="0" applyNumberFormat="1" applyFont="1" applyBorder="1" applyProtection="1">
      <protection locked="0"/>
    </xf>
    <xf numFmtId="2" fontId="13" fillId="0" borderId="2" xfId="0" applyNumberFormat="1" applyFont="1" applyBorder="1"/>
    <xf numFmtId="164" fontId="14" fillId="0" borderId="1" xfId="0" applyNumberFormat="1" applyFont="1" applyBorder="1"/>
    <xf numFmtId="49" fontId="12" fillId="0" borderId="1" xfId="0" applyNumberFormat="1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2" fillId="5" borderId="1" xfId="0" applyFont="1" applyFill="1" applyBorder="1" applyAlignment="1">
      <alignment horizontal="center"/>
    </xf>
    <xf numFmtId="0" fontId="12" fillId="0" borderId="1" xfId="5" applyFont="1" applyBorder="1" applyAlignment="1">
      <alignment horizontal="center"/>
    </xf>
    <xf numFmtId="0" fontId="12" fillId="0" borderId="1" xfId="5" applyFont="1" applyBorder="1" applyAlignment="1">
      <alignment horizontal="left" wrapText="1"/>
    </xf>
    <xf numFmtId="0" fontId="13" fillId="0" borderId="1" xfId="0" applyFont="1" applyBorder="1" applyAlignment="1">
      <alignment horizontal="left"/>
    </xf>
    <xf numFmtId="0" fontId="1" fillId="0" borderId="5" xfId="0" applyFont="1" applyBorder="1" applyAlignment="1"/>
    <xf numFmtId="164" fontId="4" fillId="0" borderId="1" xfId="0" applyNumberFormat="1" applyFont="1" applyBorder="1" applyProtection="1">
      <protection locked="0"/>
    </xf>
    <xf numFmtId="164" fontId="4" fillId="0" borderId="1" xfId="0" applyNumberFormat="1" applyFont="1" applyBorder="1"/>
    <xf numFmtId="164" fontId="26" fillId="0" borderId="1" xfId="0" applyNumberFormat="1" applyFont="1" applyFill="1" applyBorder="1"/>
    <xf numFmtId="164" fontId="1" fillId="0" borderId="5" xfId="0" applyNumberFormat="1" applyFont="1" applyBorder="1"/>
    <xf numFmtId="0" fontId="12" fillId="0" borderId="1" xfId="1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vertical="top" wrapText="1"/>
    </xf>
    <xf numFmtId="0" fontId="27" fillId="0" borderId="1" xfId="0" applyFont="1" applyBorder="1" applyAlignment="1">
      <alignment horizontal="left" vertical="center" wrapText="1"/>
    </xf>
    <xf numFmtId="2" fontId="12" fillId="0" borderId="0" xfId="0" applyNumberFormat="1" applyFont="1" applyBorder="1"/>
    <xf numFmtId="2" fontId="13" fillId="0" borderId="0" xfId="0" applyNumberFormat="1" applyFont="1" applyBorder="1"/>
    <xf numFmtId="0" fontId="28" fillId="2" borderId="0" xfId="0" applyFont="1" applyFill="1" applyBorder="1" applyAlignment="1">
      <alignment wrapText="1"/>
    </xf>
    <xf numFmtId="0" fontId="28" fillId="2" borderId="0" xfId="0" applyFont="1" applyFill="1" applyBorder="1" applyAlignment="1">
      <alignment horizontal="left" wrapText="1"/>
    </xf>
    <xf numFmtId="0" fontId="28" fillId="2" borderId="0" xfId="0" applyFont="1" applyFill="1" applyBorder="1" applyAlignment="1">
      <alignment horizontal="center" wrapText="1"/>
    </xf>
    <xf numFmtId="0" fontId="28" fillId="2" borderId="0" xfId="0" applyFont="1" applyFill="1" applyBorder="1"/>
    <xf numFmtId="0" fontId="28" fillId="2" borderId="0" xfId="0" applyFont="1" applyFill="1" applyBorder="1" applyAlignment="1">
      <alignment horizontal="left"/>
    </xf>
    <xf numFmtId="0" fontId="28" fillId="2" borderId="0" xfId="0" applyFont="1" applyFill="1" applyBorder="1" applyAlignment="1">
      <alignment horizontal="center"/>
    </xf>
    <xf numFmtId="0" fontId="28" fillId="2" borderId="0" xfId="0" applyFont="1" applyFill="1" applyBorder="1" applyAlignment="1">
      <alignment vertical="center" wrapText="1"/>
    </xf>
    <xf numFmtId="0" fontId="2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top"/>
    </xf>
    <xf numFmtId="0" fontId="17" fillId="0" borderId="3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6">
    <cellStyle name="Navadno" xfId="0" builtinId="0"/>
    <cellStyle name="Navadno 2" xfId="3" xr:uid="{FF2785D3-885F-44C0-99C4-D77C43886C8E}"/>
    <cellStyle name="Navadno 3" xfId="5" xr:uid="{53C6E22A-BE6A-4849-B5E7-86563A2BED16}"/>
    <cellStyle name="Normal 2" xfId="1" xr:uid="{6BBD2B7B-EFE4-4348-A980-E49589EB2813}"/>
    <cellStyle name="Normal 3" xfId="4" xr:uid="{7AF7F1EB-F48C-4CBA-BF39-8602A6C870F6}"/>
    <cellStyle name="Normal 4" xfId="2" xr:uid="{A2EEEDBE-65CC-4936-B869-45F40FBDC7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17A3-CCF8-41EC-9803-7EF0D7603A8E}">
  <dimension ref="A2:B34"/>
  <sheetViews>
    <sheetView workbookViewId="0">
      <selection activeCell="M10" sqref="M10"/>
    </sheetView>
  </sheetViews>
  <sheetFormatPr defaultRowHeight="14.4" x14ac:dyDescent="0.3"/>
  <cols>
    <col min="1" max="1" width="33.33203125" customWidth="1"/>
    <col min="2" max="2" width="33.109375" customWidth="1"/>
  </cols>
  <sheetData>
    <row r="2" spans="1:2" ht="19.2" customHeight="1" x14ac:dyDescent="0.3">
      <c r="A2" s="24" t="s">
        <v>17</v>
      </c>
      <c r="B2" s="22"/>
    </row>
    <row r="3" spans="1:2" ht="21" customHeight="1" x14ac:dyDescent="0.3">
      <c r="A3" s="25" t="s">
        <v>18</v>
      </c>
      <c r="B3" s="22"/>
    </row>
    <row r="4" spans="1:2" ht="16.8" customHeight="1" x14ac:dyDescent="0.3">
      <c r="A4" s="25" t="s">
        <v>19</v>
      </c>
      <c r="B4" s="22"/>
    </row>
    <row r="5" spans="1:2" ht="21.6" customHeight="1" x14ac:dyDescent="0.3">
      <c r="A5" s="25" t="s">
        <v>20</v>
      </c>
      <c r="B5" s="22"/>
    </row>
    <row r="6" spans="1:2" x14ac:dyDescent="0.3">
      <c r="A6" s="23"/>
      <c r="B6" s="22"/>
    </row>
    <row r="7" spans="1:2" x14ac:dyDescent="0.3">
      <c r="A7" s="26"/>
      <c r="B7" s="22"/>
    </row>
    <row r="8" spans="1:2" x14ac:dyDescent="0.3">
      <c r="A8" s="22"/>
      <c r="B8" s="22"/>
    </row>
    <row r="9" spans="1:2" x14ac:dyDescent="0.3">
      <c r="A9" s="24" t="s">
        <v>21</v>
      </c>
      <c r="B9" s="192"/>
    </row>
    <row r="10" spans="1:2" x14ac:dyDescent="0.3">
      <c r="A10" s="22"/>
      <c r="B10" s="192"/>
    </row>
    <row r="11" spans="1:2" x14ac:dyDescent="0.3">
      <c r="A11" s="22"/>
      <c r="B11" s="22"/>
    </row>
    <row r="12" spans="1:2" x14ac:dyDescent="0.3">
      <c r="A12" s="22"/>
      <c r="B12" s="22"/>
    </row>
    <row r="13" spans="1:2" x14ac:dyDescent="0.3">
      <c r="A13" s="24" t="s">
        <v>22</v>
      </c>
      <c r="B13" s="192"/>
    </row>
    <row r="14" spans="1:2" x14ac:dyDescent="0.3">
      <c r="A14" s="22"/>
      <c r="B14" s="22"/>
    </row>
    <row r="15" spans="1:2" x14ac:dyDescent="0.3">
      <c r="A15" s="22"/>
      <c r="B15" s="22"/>
    </row>
    <row r="16" spans="1:2" x14ac:dyDescent="0.3">
      <c r="A16" s="24" t="s">
        <v>23</v>
      </c>
      <c r="B16" s="22"/>
    </row>
    <row r="17" spans="1:2" x14ac:dyDescent="0.3">
      <c r="A17" s="26" t="s">
        <v>24</v>
      </c>
      <c r="B17" s="192"/>
    </row>
    <row r="18" spans="1:2" x14ac:dyDescent="0.3">
      <c r="A18" s="26" t="s">
        <v>25</v>
      </c>
      <c r="B18" s="192"/>
    </row>
    <row r="19" spans="1:2" x14ac:dyDescent="0.3">
      <c r="A19" s="26" t="s">
        <v>26</v>
      </c>
      <c r="B19" s="192"/>
    </row>
    <row r="20" spans="1:2" x14ac:dyDescent="0.3">
      <c r="A20" s="26" t="s">
        <v>27</v>
      </c>
      <c r="B20" s="192"/>
    </row>
    <row r="21" spans="1:2" x14ac:dyDescent="0.3">
      <c r="A21" s="26" t="s">
        <v>28</v>
      </c>
      <c r="B21" s="192"/>
    </row>
    <row r="22" spans="1:2" x14ac:dyDescent="0.3">
      <c r="A22" s="26" t="s">
        <v>787</v>
      </c>
      <c r="B22" s="192"/>
    </row>
    <row r="23" spans="1:2" x14ac:dyDescent="0.3">
      <c r="A23" s="26" t="s">
        <v>29</v>
      </c>
      <c r="B23" s="192"/>
    </row>
    <row r="24" spans="1:2" x14ac:dyDescent="0.3">
      <c r="A24" s="22"/>
      <c r="B24" s="22"/>
    </row>
    <row r="25" spans="1:2" x14ac:dyDescent="0.3">
      <c r="A25" s="22"/>
      <c r="B25" s="22"/>
    </row>
    <row r="26" spans="1:2" x14ac:dyDescent="0.3">
      <c r="A26" s="22"/>
      <c r="B26" s="22"/>
    </row>
    <row r="27" spans="1:2" x14ac:dyDescent="0.3">
      <c r="A27" s="22"/>
      <c r="B27" s="22"/>
    </row>
    <row r="28" spans="1:2" x14ac:dyDescent="0.3">
      <c r="A28" s="22"/>
      <c r="B28" s="22"/>
    </row>
    <row r="29" spans="1:2" x14ac:dyDescent="0.3">
      <c r="A29" s="22"/>
      <c r="B29" s="22"/>
    </row>
    <row r="30" spans="1:2" x14ac:dyDescent="0.3">
      <c r="A30" s="22"/>
      <c r="B30" s="22"/>
    </row>
    <row r="31" spans="1:2" x14ac:dyDescent="0.3">
      <c r="A31" s="22" t="s">
        <v>30</v>
      </c>
      <c r="B31" s="22"/>
    </row>
    <row r="32" spans="1:2" x14ac:dyDescent="0.3">
      <c r="A32" s="22" t="s">
        <v>31</v>
      </c>
      <c r="B32" s="22"/>
    </row>
    <row r="33" spans="1:2" x14ac:dyDescent="0.3">
      <c r="A33" s="27"/>
      <c r="B33" s="22"/>
    </row>
    <row r="34" spans="1:2" x14ac:dyDescent="0.3">
      <c r="A34" s="22"/>
      <c r="B34" s="2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D5FCA-F75C-4C45-B44C-EB5D54BDEEF2}">
  <dimension ref="A2:N26"/>
  <sheetViews>
    <sheetView workbookViewId="0">
      <selection activeCell="G17" sqref="G17"/>
    </sheetView>
  </sheetViews>
  <sheetFormatPr defaultRowHeight="14.4" x14ac:dyDescent="0.3"/>
  <cols>
    <col min="1" max="1" width="6.77734375" customWidth="1"/>
    <col min="2" max="2" width="34.44140625" customWidth="1"/>
    <col min="3" max="3" width="12.33203125" customWidth="1"/>
    <col min="4" max="4" width="10.77734375" customWidth="1"/>
    <col min="5" max="5" width="11.5546875" customWidth="1"/>
    <col min="6" max="6" width="10.21875" customWidth="1"/>
    <col min="7" max="7" width="16" customWidth="1"/>
    <col min="8" max="8" width="13.33203125" customWidth="1"/>
    <col min="9" max="9" width="13.21875" customWidth="1"/>
    <col min="10" max="10" width="16" customWidth="1"/>
    <col min="11" max="11" width="14.109375" customWidth="1"/>
    <col min="13" max="13" width="15.77734375" customWidth="1"/>
    <col min="14" max="14" width="38.88671875" customWidth="1"/>
  </cols>
  <sheetData>
    <row r="2" spans="1:14" x14ac:dyDescent="0.3">
      <c r="B2" s="7" t="s">
        <v>78</v>
      </c>
    </row>
    <row r="5" spans="1:14" x14ac:dyDescent="0.3">
      <c r="A5" s="1" t="s">
        <v>0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34.200000000000003" customHeight="1" x14ac:dyDescent="0.3">
      <c r="A8" s="54"/>
      <c r="B8" s="55" t="s">
        <v>10</v>
      </c>
      <c r="C8" s="237" t="s">
        <v>11</v>
      </c>
      <c r="D8" s="238"/>
      <c r="E8" s="238"/>
      <c r="F8" s="239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4" x14ac:dyDescent="0.3">
      <c r="A9" s="9">
        <v>1</v>
      </c>
      <c r="B9" s="10" t="s">
        <v>13</v>
      </c>
      <c r="C9" s="11" t="s">
        <v>14</v>
      </c>
      <c r="D9" s="179" t="s">
        <v>717</v>
      </c>
      <c r="E9" s="179">
        <v>4909631001</v>
      </c>
      <c r="F9" s="131">
        <v>8</v>
      </c>
      <c r="G9" s="13"/>
      <c r="H9" s="13"/>
      <c r="I9" s="9"/>
      <c r="J9" s="14"/>
      <c r="K9" s="193">
        <f>F9*J9</f>
        <v>0</v>
      </c>
      <c r="L9" s="9"/>
      <c r="M9" s="21">
        <f>K9*(1+L9/100)</f>
        <v>0</v>
      </c>
      <c r="N9" s="7"/>
    </row>
    <row r="10" spans="1:14" ht="16.8" customHeight="1" x14ac:dyDescent="0.3">
      <c r="A10" s="9">
        <v>2</v>
      </c>
      <c r="B10" s="167" t="s">
        <v>709</v>
      </c>
      <c r="C10" s="173" t="s">
        <v>14</v>
      </c>
      <c r="D10" s="174" t="s">
        <v>710</v>
      </c>
      <c r="E10" s="178">
        <v>4707516001</v>
      </c>
      <c r="F10" s="102">
        <v>5</v>
      </c>
      <c r="G10" s="13"/>
      <c r="H10" s="13"/>
      <c r="I10" s="9"/>
      <c r="J10" s="14"/>
      <c r="K10" s="14">
        <f t="shared" ref="K10:K15" si="0">F10*J10</f>
        <v>0</v>
      </c>
      <c r="L10" s="9"/>
      <c r="M10" s="21">
        <f t="shared" ref="M10:M15" si="1">K10*(1+L10/100)</f>
        <v>0</v>
      </c>
      <c r="N10" s="7"/>
    </row>
    <row r="11" spans="1:14" ht="18" customHeight="1" x14ac:dyDescent="0.3">
      <c r="A11" s="9">
        <v>3</v>
      </c>
      <c r="B11" s="167" t="s">
        <v>709</v>
      </c>
      <c r="C11" s="11" t="s">
        <v>14</v>
      </c>
      <c r="D11" s="17" t="s">
        <v>15</v>
      </c>
      <c r="E11" s="17">
        <v>4887352001</v>
      </c>
      <c r="F11" s="224">
        <v>8</v>
      </c>
      <c r="G11" s="13"/>
      <c r="H11" s="13"/>
      <c r="I11" s="9"/>
      <c r="J11" s="14"/>
      <c r="K11" s="14">
        <f t="shared" si="0"/>
        <v>0</v>
      </c>
      <c r="L11" s="9"/>
      <c r="M11" s="21">
        <f t="shared" si="1"/>
        <v>0</v>
      </c>
      <c r="N11" s="7"/>
    </row>
    <row r="12" spans="1:14" ht="15.6" customHeight="1" x14ac:dyDescent="0.3">
      <c r="A12" s="9">
        <v>4</v>
      </c>
      <c r="B12" s="15" t="s">
        <v>16</v>
      </c>
      <c r="C12" s="11" t="s">
        <v>14</v>
      </c>
      <c r="D12" s="16">
        <v>1</v>
      </c>
      <c r="E12" s="12">
        <v>1448676</v>
      </c>
      <c r="F12" s="131">
        <v>5</v>
      </c>
      <c r="G12" s="13"/>
      <c r="H12" s="13"/>
      <c r="I12" s="9"/>
      <c r="J12" s="14"/>
      <c r="K12" s="14">
        <f t="shared" si="0"/>
        <v>0</v>
      </c>
      <c r="L12" s="9"/>
      <c r="M12" s="21">
        <f t="shared" si="1"/>
        <v>0</v>
      </c>
      <c r="N12" s="7"/>
    </row>
    <row r="13" spans="1:14" x14ac:dyDescent="0.3">
      <c r="A13" s="171">
        <v>5</v>
      </c>
      <c r="B13" s="172" t="s">
        <v>711</v>
      </c>
      <c r="C13" s="173" t="s">
        <v>14</v>
      </c>
      <c r="D13" s="174" t="s">
        <v>712</v>
      </c>
      <c r="E13" s="175">
        <v>10759350190</v>
      </c>
      <c r="F13" s="175">
        <v>5</v>
      </c>
      <c r="G13" s="9"/>
      <c r="H13" s="9"/>
      <c r="I13" s="19"/>
      <c r="J13" s="20"/>
      <c r="K13" s="14">
        <f t="shared" si="0"/>
        <v>0</v>
      </c>
      <c r="L13" s="9"/>
      <c r="M13" s="21">
        <f t="shared" si="1"/>
        <v>0</v>
      </c>
      <c r="N13" s="7"/>
    </row>
    <row r="14" spans="1:14" x14ac:dyDescent="0.3">
      <c r="A14" s="171">
        <v>6</v>
      </c>
      <c r="B14" s="176" t="s">
        <v>713</v>
      </c>
      <c r="C14" s="173" t="s">
        <v>14</v>
      </c>
      <c r="D14" s="102" t="s">
        <v>714</v>
      </c>
      <c r="E14" s="102">
        <v>11298500316</v>
      </c>
      <c r="F14" s="102">
        <v>5</v>
      </c>
      <c r="G14" s="7"/>
      <c r="H14" s="7"/>
      <c r="I14" s="7"/>
      <c r="J14" s="7"/>
      <c r="K14" s="14">
        <f t="shared" si="0"/>
        <v>0</v>
      </c>
      <c r="L14" s="20"/>
      <c r="M14" s="21">
        <f t="shared" si="1"/>
        <v>0</v>
      </c>
      <c r="N14" s="7"/>
    </row>
    <row r="15" spans="1:14" ht="13.8" customHeight="1" x14ac:dyDescent="0.3">
      <c r="A15" s="101">
        <v>7</v>
      </c>
      <c r="B15" s="177" t="s">
        <v>715</v>
      </c>
      <c r="C15" s="173" t="s">
        <v>14</v>
      </c>
      <c r="D15" s="174" t="s">
        <v>716</v>
      </c>
      <c r="E15" s="174">
        <v>11930346122</v>
      </c>
      <c r="F15" s="174">
        <v>5</v>
      </c>
      <c r="G15" s="7"/>
      <c r="H15" s="7"/>
      <c r="I15" s="168"/>
      <c r="J15" s="168"/>
      <c r="K15" s="14">
        <f t="shared" si="0"/>
        <v>0</v>
      </c>
      <c r="L15" s="170"/>
      <c r="M15" s="21">
        <f t="shared" si="1"/>
        <v>0</v>
      </c>
      <c r="N15" s="7"/>
    </row>
    <row r="16" spans="1:14" ht="18" customHeight="1" x14ac:dyDescent="0.3">
      <c r="I16" s="168" t="s">
        <v>798</v>
      </c>
      <c r="J16" s="168"/>
      <c r="K16" s="32">
        <f>SUM(K9:K15)</f>
        <v>0</v>
      </c>
      <c r="M16" s="32">
        <f>SUM(M9:M15)</f>
        <v>0</v>
      </c>
    </row>
    <row r="17" spans="2:14" ht="21.6" customHeight="1" x14ac:dyDescent="0.3">
      <c r="I17" s="168" t="s">
        <v>799</v>
      </c>
      <c r="J17" s="168"/>
      <c r="K17" s="32">
        <f>+K16*3</f>
        <v>0</v>
      </c>
      <c r="M17" s="32">
        <f>+M16*3</f>
        <v>0</v>
      </c>
    </row>
    <row r="18" spans="2:14" x14ac:dyDescent="0.3">
      <c r="B18" s="37" t="s">
        <v>71</v>
      </c>
      <c r="C18" s="38"/>
      <c r="E18" s="39"/>
      <c r="N18" s="52"/>
    </row>
    <row r="19" spans="2:14" x14ac:dyDescent="0.3">
      <c r="B19" t="s">
        <v>72</v>
      </c>
      <c r="C19" s="38"/>
      <c r="E19" s="39"/>
      <c r="N19" s="53"/>
    </row>
    <row r="20" spans="2:14" x14ac:dyDescent="0.3">
      <c r="B20" t="s">
        <v>79</v>
      </c>
    </row>
    <row r="21" spans="2:14" x14ac:dyDescent="0.3">
      <c r="B21" t="s">
        <v>80</v>
      </c>
      <c r="E21" s="39"/>
    </row>
    <row r="22" spans="2:14" x14ac:dyDescent="0.3">
      <c r="B22" t="s">
        <v>73</v>
      </c>
      <c r="C22" s="40"/>
      <c r="E22" s="39"/>
    </row>
    <row r="23" spans="2:14" x14ac:dyDescent="0.3">
      <c r="B23" t="s">
        <v>74</v>
      </c>
      <c r="C23" s="40"/>
      <c r="E23" s="39"/>
    </row>
    <row r="24" spans="2:14" x14ac:dyDescent="0.3">
      <c r="B24" t="s">
        <v>75</v>
      </c>
      <c r="C24" s="41"/>
      <c r="E24" s="39"/>
      <c r="F24" s="42"/>
    </row>
    <row r="25" spans="2:14" x14ac:dyDescent="0.3">
      <c r="B25" t="s">
        <v>76</v>
      </c>
      <c r="D25" s="43"/>
      <c r="E25" s="43"/>
      <c r="F25" s="43"/>
    </row>
    <row r="26" spans="2:14" x14ac:dyDescent="0.3">
      <c r="B26" t="s">
        <v>77</v>
      </c>
      <c r="C26" s="40"/>
      <c r="E26" s="39"/>
    </row>
  </sheetData>
  <protectedRanges>
    <protectedRange sqref="G9:H12" name="Obseg1_1"/>
    <protectedRange sqref="I13" name="Obseg1_1_1_2"/>
    <protectedRange sqref="G8:I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8713F-0159-4D0A-8A4E-03FA091A25FD}">
  <dimension ref="A2:N27"/>
  <sheetViews>
    <sheetView workbookViewId="0">
      <selection activeCell="G18" sqref="G18"/>
    </sheetView>
  </sheetViews>
  <sheetFormatPr defaultRowHeight="14.4" x14ac:dyDescent="0.3"/>
  <cols>
    <col min="1" max="1" width="6" customWidth="1"/>
    <col min="2" max="2" width="31.6640625" customWidth="1"/>
    <col min="3" max="3" width="16.5546875" customWidth="1"/>
    <col min="5" max="5" width="13.33203125" customWidth="1"/>
    <col min="6" max="6" width="10.33203125" customWidth="1"/>
    <col min="7" max="7" width="23.6640625" customWidth="1"/>
    <col min="8" max="8" width="12" customWidth="1"/>
    <col min="9" max="9" width="13" customWidth="1"/>
    <col min="10" max="10" width="15.5546875" customWidth="1"/>
    <col min="11" max="11" width="15.109375" customWidth="1"/>
    <col min="12" max="12" width="6.6640625" customWidth="1"/>
    <col min="13" max="13" width="14.6640625" customWidth="1"/>
    <col min="14" max="14" width="44" customWidth="1"/>
  </cols>
  <sheetData>
    <row r="2" spans="1:14" x14ac:dyDescent="0.3">
      <c r="B2" s="7" t="s">
        <v>78</v>
      </c>
    </row>
    <row r="5" spans="1:14" x14ac:dyDescent="0.3">
      <c r="A5" s="1" t="s">
        <v>52</v>
      </c>
      <c r="B5" s="2"/>
      <c r="C5" s="2"/>
    </row>
    <row r="6" spans="1:14" ht="17.399999999999999" x14ac:dyDescent="0.3">
      <c r="B6" s="2"/>
      <c r="C6" s="3"/>
    </row>
    <row r="7" spans="1:14" ht="30" customHeight="1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33" customHeight="1" x14ac:dyDescent="0.3">
      <c r="A8" s="8"/>
      <c r="B8" s="55" t="s">
        <v>10</v>
      </c>
      <c r="C8" s="237" t="s">
        <v>11</v>
      </c>
      <c r="D8" s="238"/>
      <c r="E8" s="238"/>
      <c r="F8" s="239"/>
      <c r="G8" s="243" t="s">
        <v>12</v>
      </c>
      <c r="H8" s="244"/>
      <c r="I8" s="244"/>
      <c r="J8" s="244"/>
      <c r="K8" s="244"/>
      <c r="L8" s="244"/>
      <c r="M8" s="244"/>
      <c r="N8" s="245"/>
    </row>
    <row r="9" spans="1:14" x14ac:dyDescent="0.3">
      <c r="A9" s="9">
        <v>1</v>
      </c>
      <c r="B9" s="10" t="s">
        <v>32</v>
      </c>
      <c r="C9" s="28" t="s">
        <v>41</v>
      </c>
      <c r="D9" s="29" t="s">
        <v>42</v>
      </c>
      <c r="E9" s="30" t="s">
        <v>43</v>
      </c>
      <c r="F9" s="12">
        <v>10</v>
      </c>
      <c r="G9" s="13"/>
      <c r="H9" s="13"/>
      <c r="I9" s="9"/>
      <c r="J9" s="14"/>
      <c r="K9" s="14">
        <f>F9*J9</f>
        <v>0</v>
      </c>
      <c r="L9" s="9"/>
      <c r="M9" s="21">
        <f>K9+K9*L9/100</f>
        <v>0</v>
      </c>
      <c r="N9" s="7"/>
    </row>
    <row r="10" spans="1:14" x14ac:dyDescent="0.3">
      <c r="A10" s="9">
        <v>2</v>
      </c>
      <c r="B10" s="10" t="s">
        <v>33</v>
      </c>
      <c r="C10" s="10" t="s">
        <v>41</v>
      </c>
      <c r="D10" s="12" t="s">
        <v>42</v>
      </c>
      <c r="E10" s="31" t="s">
        <v>44</v>
      </c>
      <c r="F10" s="12">
        <v>10</v>
      </c>
      <c r="G10" s="13"/>
      <c r="H10" s="13"/>
      <c r="I10" s="9"/>
      <c r="J10" s="14"/>
      <c r="K10" s="14">
        <f t="shared" ref="K10:K17" si="0">F10*J10</f>
        <v>0</v>
      </c>
      <c r="L10" s="9"/>
      <c r="M10" s="21">
        <f t="shared" ref="M10:M17" si="1">K10+K10*L10/100</f>
        <v>0</v>
      </c>
      <c r="N10" s="7"/>
    </row>
    <row r="11" spans="1:14" x14ac:dyDescent="0.3">
      <c r="A11" s="9">
        <v>3</v>
      </c>
      <c r="B11" s="10" t="s">
        <v>34</v>
      </c>
      <c r="C11" s="10" t="s">
        <v>41</v>
      </c>
      <c r="D11" s="12" t="s">
        <v>42</v>
      </c>
      <c r="E11" s="12" t="s">
        <v>45</v>
      </c>
      <c r="F11" s="12">
        <v>10</v>
      </c>
      <c r="G11" s="13"/>
      <c r="H11" s="13"/>
      <c r="I11" s="9"/>
      <c r="J11" s="14"/>
      <c r="K11" s="14">
        <f t="shared" si="0"/>
        <v>0</v>
      </c>
      <c r="L11" s="9"/>
      <c r="M11" s="21">
        <f t="shared" si="1"/>
        <v>0</v>
      </c>
      <c r="N11" s="7"/>
    </row>
    <row r="12" spans="1:14" x14ac:dyDescent="0.3">
      <c r="A12" s="9">
        <v>4</v>
      </c>
      <c r="B12" s="10" t="s">
        <v>35</v>
      </c>
      <c r="C12" s="10" t="s">
        <v>41</v>
      </c>
      <c r="D12" s="12" t="s">
        <v>42</v>
      </c>
      <c r="E12" s="12" t="s">
        <v>46</v>
      </c>
      <c r="F12" s="12">
        <v>10</v>
      </c>
      <c r="G12" s="13"/>
      <c r="H12" s="13"/>
      <c r="I12" s="9"/>
      <c r="J12" s="14"/>
      <c r="K12" s="14">
        <f t="shared" si="0"/>
        <v>0</v>
      </c>
      <c r="L12" s="9"/>
      <c r="M12" s="21">
        <f t="shared" si="1"/>
        <v>0</v>
      </c>
      <c r="N12" s="7"/>
    </row>
    <row r="13" spans="1:14" x14ac:dyDescent="0.3">
      <c r="A13" s="9">
        <v>5</v>
      </c>
      <c r="B13" s="9" t="s">
        <v>36</v>
      </c>
      <c r="C13" s="10" t="s">
        <v>41</v>
      </c>
      <c r="D13" s="12" t="s">
        <v>42</v>
      </c>
      <c r="E13" s="12" t="s">
        <v>47</v>
      </c>
      <c r="F13" s="12">
        <v>10</v>
      </c>
      <c r="G13" s="9"/>
      <c r="H13" s="9"/>
      <c r="I13" s="19"/>
      <c r="J13" s="14"/>
      <c r="K13" s="14">
        <f t="shared" si="0"/>
        <v>0</v>
      </c>
      <c r="L13" s="9"/>
      <c r="M13" s="21">
        <f t="shared" si="1"/>
        <v>0</v>
      </c>
      <c r="N13" s="7"/>
    </row>
    <row r="14" spans="1:14" x14ac:dyDescent="0.3">
      <c r="A14" s="9">
        <v>6</v>
      </c>
      <c r="B14" s="9" t="s">
        <v>37</v>
      </c>
      <c r="C14" s="10" t="s">
        <v>41</v>
      </c>
      <c r="D14" s="12" t="s">
        <v>42</v>
      </c>
      <c r="E14" s="12" t="s">
        <v>48</v>
      </c>
      <c r="F14" s="12">
        <v>10</v>
      </c>
      <c r="G14" s="7"/>
      <c r="H14" s="7"/>
      <c r="I14" s="7"/>
      <c r="J14" s="14"/>
      <c r="K14" s="14">
        <f t="shared" si="0"/>
        <v>0</v>
      </c>
      <c r="L14" s="20"/>
      <c r="M14" s="21">
        <f t="shared" si="1"/>
        <v>0</v>
      </c>
      <c r="N14" s="7"/>
    </row>
    <row r="15" spans="1:14" x14ac:dyDescent="0.3">
      <c r="A15" s="7">
        <v>7</v>
      </c>
      <c r="B15" s="9" t="s">
        <v>38</v>
      </c>
      <c r="C15" s="10" t="s">
        <v>41</v>
      </c>
      <c r="D15" s="12" t="s">
        <v>42</v>
      </c>
      <c r="E15" s="12" t="s">
        <v>49</v>
      </c>
      <c r="F15" s="12">
        <v>10</v>
      </c>
      <c r="G15" s="7"/>
      <c r="H15" s="7"/>
      <c r="I15" s="7"/>
      <c r="J15" s="14"/>
      <c r="K15" s="14">
        <f t="shared" si="0"/>
        <v>0</v>
      </c>
      <c r="L15" s="7"/>
      <c r="M15" s="21">
        <f t="shared" si="1"/>
        <v>0</v>
      </c>
      <c r="N15" s="7"/>
    </row>
    <row r="16" spans="1:14" x14ac:dyDescent="0.3">
      <c r="A16" s="7">
        <v>8</v>
      </c>
      <c r="B16" s="9" t="s">
        <v>39</v>
      </c>
      <c r="C16" s="10" t="s">
        <v>41</v>
      </c>
      <c r="D16" s="12" t="s">
        <v>42</v>
      </c>
      <c r="E16" s="12" t="s">
        <v>50</v>
      </c>
      <c r="F16" s="12">
        <v>10</v>
      </c>
      <c r="G16" s="7"/>
      <c r="H16" s="7"/>
      <c r="I16" s="7"/>
      <c r="J16" s="14"/>
      <c r="K16" s="14">
        <f t="shared" si="0"/>
        <v>0</v>
      </c>
      <c r="L16" s="7"/>
      <c r="M16" s="21">
        <f t="shared" si="1"/>
        <v>0</v>
      </c>
      <c r="N16" s="7"/>
    </row>
    <row r="17" spans="1:14" x14ac:dyDescent="0.3">
      <c r="A17" s="7">
        <v>9</v>
      </c>
      <c r="B17" s="9" t="s">
        <v>40</v>
      </c>
      <c r="C17" s="10" t="s">
        <v>41</v>
      </c>
      <c r="D17" s="12" t="s">
        <v>42</v>
      </c>
      <c r="E17" s="12" t="s">
        <v>51</v>
      </c>
      <c r="F17" s="12">
        <v>10</v>
      </c>
      <c r="G17" s="7"/>
      <c r="H17" s="7"/>
      <c r="I17" s="7"/>
      <c r="J17" s="14"/>
      <c r="K17" s="14">
        <f t="shared" si="0"/>
        <v>0</v>
      </c>
      <c r="L17" s="7"/>
      <c r="M17" s="21">
        <f t="shared" si="1"/>
        <v>0</v>
      </c>
      <c r="N17" s="7"/>
    </row>
    <row r="18" spans="1:14" ht="21.6" customHeight="1" x14ac:dyDescent="0.3">
      <c r="I18" s="168" t="s">
        <v>798</v>
      </c>
      <c r="J18" s="168"/>
      <c r="K18" s="32">
        <f>SUM(K12:K17)</f>
        <v>0</v>
      </c>
      <c r="L18" s="33"/>
      <c r="M18" s="32">
        <f>SUM(M12:M17)</f>
        <v>0</v>
      </c>
    </row>
    <row r="19" spans="1:14" ht="21" customHeight="1" x14ac:dyDescent="0.3">
      <c r="B19" s="37" t="s">
        <v>71</v>
      </c>
      <c r="C19" s="38"/>
      <c r="E19" s="39"/>
      <c r="I19" s="168" t="s">
        <v>799</v>
      </c>
      <c r="J19" s="168"/>
      <c r="K19" s="32">
        <f>+K18*3</f>
        <v>0</v>
      </c>
      <c r="M19" s="32">
        <f>+M18*3</f>
        <v>0</v>
      </c>
    </row>
    <row r="20" spans="1:14" x14ac:dyDescent="0.3">
      <c r="B20" t="s">
        <v>72</v>
      </c>
      <c r="C20" s="38"/>
      <c r="E20" s="39"/>
    </row>
    <row r="21" spans="1:14" x14ac:dyDescent="0.3">
      <c r="B21" t="s">
        <v>79</v>
      </c>
    </row>
    <row r="22" spans="1:14" x14ac:dyDescent="0.3">
      <c r="B22" t="s">
        <v>80</v>
      </c>
      <c r="E22" s="39"/>
    </row>
    <row r="23" spans="1:14" x14ac:dyDescent="0.3">
      <c r="B23" t="s">
        <v>73</v>
      </c>
      <c r="C23" s="40"/>
      <c r="E23" s="39"/>
    </row>
    <row r="24" spans="1:14" x14ac:dyDescent="0.3">
      <c r="B24" t="s">
        <v>74</v>
      </c>
      <c r="C24" s="40"/>
      <c r="E24" s="39"/>
    </row>
    <row r="25" spans="1:14" x14ac:dyDescent="0.3">
      <c r="B25" t="s">
        <v>75</v>
      </c>
      <c r="C25" s="41"/>
      <c r="E25" s="39"/>
      <c r="F25" s="42"/>
    </row>
    <row r="26" spans="1:14" x14ac:dyDescent="0.3">
      <c r="B26" t="s">
        <v>76</v>
      </c>
      <c r="D26" s="43"/>
      <c r="E26" s="43"/>
      <c r="F26" s="43"/>
    </row>
    <row r="27" spans="1:14" x14ac:dyDescent="0.3">
      <c r="B27" t="s">
        <v>77</v>
      </c>
      <c r="C27" s="40"/>
      <c r="E27" s="39"/>
    </row>
  </sheetData>
  <protectedRanges>
    <protectedRange sqref="G9:H12" name="Obseg1_1"/>
    <protectedRange sqref="I13" name="Obseg1_1_1_2"/>
    <protectedRange sqref="G8:I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E5FF9-FC43-440D-8495-898B5623DA17}">
  <dimension ref="A2:N44"/>
  <sheetViews>
    <sheetView topLeftCell="A4" workbookViewId="0">
      <selection activeCell="F20" sqref="F20"/>
    </sheetView>
  </sheetViews>
  <sheetFormatPr defaultRowHeight="14.4" x14ac:dyDescent="0.3"/>
  <cols>
    <col min="1" max="1" width="6" customWidth="1"/>
    <col min="2" max="2" width="31.33203125" customWidth="1"/>
    <col min="3" max="3" width="12.6640625" customWidth="1"/>
    <col min="4" max="4" width="9.6640625" customWidth="1"/>
    <col min="5" max="5" width="9.44140625" customWidth="1"/>
    <col min="7" max="7" width="24.88671875" customWidth="1"/>
    <col min="8" max="8" width="15.21875" customWidth="1"/>
    <col min="9" max="9" width="16.33203125" customWidth="1"/>
    <col min="10" max="10" width="14.44140625" customWidth="1"/>
    <col min="11" max="11" width="15" customWidth="1"/>
    <col min="12" max="12" width="7.5546875" customWidth="1"/>
    <col min="13" max="13" width="15.77734375" customWidth="1"/>
    <col min="14" max="14" width="31.44140625" customWidth="1"/>
  </cols>
  <sheetData>
    <row r="2" spans="1:14" x14ac:dyDescent="0.3">
      <c r="B2" s="7" t="s">
        <v>78</v>
      </c>
    </row>
    <row r="5" spans="1:14" x14ac:dyDescent="0.3">
      <c r="A5" s="1" t="s">
        <v>53</v>
      </c>
      <c r="B5" s="2"/>
      <c r="C5" s="2"/>
    </row>
    <row r="6" spans="1:14" ht="17.399999999999999" x14ac:dyDescent="0.3">
      <c r="B6" s="2"/>
      <c r="C6" s="3"/>
    </row>
    <row r="7" spans="1:14" ht="36.6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37.200000000000003" customHeight="1" x14ac:dyDescent="0.3">
      <c r="A8" s="36"/>
      <c r="B8" s="55" t="s">
        <v>10</v>
      </c>
      <c r="C8" s="237" t="s">
        <v>11</v>
      </c>
      <c r="D8" s="238"/>
      <c r="E8" s="238"/>
      <c r="F8" s="239"/>
      <c r="G8" s="246" t="s">
        <v>12</v>
      </c>
      <c r="H8" s="247"/>
      <c r="I8" s="247"/>
      <c r="J8" s="247"/>
      <c r="K8" s="247"/>
      <c r="L8" s="247"/>
      <c r="M8" s="247"/>
      <c r="N8" s="248"/>
    </row>
    <row r="9" spans="1:14" ht="18.600000000000001" customHeight="1" x14ac:dyDescent="0.3">
      <c r="A9" s="9">
        <v>1</v>
      </c>
      <c r="B9" s="169" t="s">
        <v>54</v>
      </c>
      <c r="C9" s="10" t="s">
        <v>55</v>
      </c>
      <c r="D9" s="16" t="s">
        <v>56</v>
      </c>
      <c r="E9" s="16" t="s">
        <v>57</v>
      </c>
      <c r="F9" s="131">
        <v>5</v>
      </c>
      <c r="G9" s="13"/>
      <c r="H9" s="13"/>
      <c r="I9" s="9"/>
      <c r="J9" s="14"/>
      <c r="K9" s="14">
        <f>F9*J9</f>
        <v>0</v>
      </c>
      <c r="L9" s="9"/>
      <c r="M9" s="21">
        <f>K9*(1+(L9/100))</f>
        <v>0</v>
      </c>
      <c r="N9" s="34"/>
    </row>
    <row r="10" spans="1:14" ht="24.6" x14ac:dyDescent="0.3">
      <c r="A10" s="9">
        <v>2</v>
      </c>
      <c r="B10" s="10" t="s">
        <v>58</v>
      </c>
      <c r="C10" s="10" t="s">
        <v>55</v>
      </c>
      <c r="D10" s="205" t="s">
        <v>59</v>
      </c>
      <c r="E10" s="12" t="s">
        <v>60</v>
      </c>
      <c r="F10" s="131">
        <v>5</v>
      </c>
      <c r="G10" s="13"/>
      <c r="H10" s="13"/>
      <c r="I10" s="9"/>
      <c r="J10" s="14"/>
      <c r="K10" s="14">
        <f t="shared" ref="K10:K18" si="0">F10*J10</f>
        <v>0</v>
      </c>
      <c r="L10" s="9"/>
      <c r="M10" s="21">
        <f t="shared" ref="M10:M18" si="1">K10*(1+(L10/100))</f>
        <v>0</v>
      </c>
      <c r="N10" s="34"/>
    </row>
    <row r="11" spans="1:14" ht="24.6" x14ac:dyDescent="0.3">
      <c r="A11" s="9">
        <v>3</v>
      </c>
      <c r="B11" s="10" t="s">
        <v>61</v>
      </c>
      <c r="C11" s="10" t="s">
        <v>55</v>
      </c>
      <c r="D11" s="12" t="s">
        <v>845</v>
      </c>
      <c r="E11" s="16" t="s">
        <v>62</v>
      </c>
      <c r="F11" s="131">
        <v>5</v>
      </c>
      <c r="G11" s="13"/>
      <c r="H11" s="13"/>
      <c r="I11" s="9"/>
      <c r="J11" s="14"/>
      <c r="K11" s="14">
        <f t="shared" si="0"/>
        <v>0</v>
      </c>
      <c r="L11" s="9"/>
      <c r="M11" s="21">
        <f t="shared" si="1"/>
        <v>0</v>
      </c>
      <c r="N11" s="34"/>
    </row>
    <row r="12" spans="1:14" x14ac:dyDescent="0.3">
      <c r="A12" s="9">
        <v>4</v>
      </c>
      <c r="B12" s="10" t="s">
        <v>63</v>
      </c>
      <c r="C12" s="10" t="s">
        <v>55</v>
      </c>
      <c r="D12" s="205" t="s">
        <v>59</v>
      </c>
      <c r="E12" s="12" t="s">
        <v>64</v>
      </c>
      <c r="F12" s="131">
        <v>5</v>
      </c>
      <c r="G12" s="13"/>
      <c r="H12" s="13"/>
      <c r="I12" s="9"/>
      <c r="J12" s="14"/>
      <c r="K12" s="14">
        <f t="shared" si="0"/>
        <v>0</v>
      </c>
      <c r="L12" s="9"/>
      <c r="M12" s="21">
        <f t="shared" si="1"/>
        <v>0</v>
      </c>
      <c r="N12" s="34"/>
    </row>
    <row r="13" spans="1:14" x14ac:dyDescent="0.3">
      <c r="A13" s="9">
        <v>5</v>
      </c>
      <c r="B13" s="10" t="s">
        <v>65</v>
      </c>
      <c r="C13" s="10" t="s">
        <v>55</v>
      </c>
      <c r="D13" s="12" t="s">
        <v>845</v>
      </c>
      <c r="E13" s="16" t="s">
        <v>66</v>
      </c>
      <c r="F13" s="131">
        <v>5</v>
      </c>
      <c r="G13" s="9"/>
      <c r="H13" s="9"/>
      <c r="I13" s="19"/>
      <c r="J13" s="14"/>
      <c r="K13" s="14">
        <f t="shared" si="0"/>
        <v>0</v>
      </c>
      <c r="L13" s="9"/>
      <c r="M13" s="21">
        <f t="shared" si="1"/>
        <v>0</v>
      </c>
      <c r="N13" s="34"/>
    </row>
    <row r="14" spans="1:14" x14ac:dyDescent="0.3">
      <c r="A14" s="9">
        <v>6</v>
      </c>
      <c r="B14" s="169" t="s">
        <v>67</v>
      </c>
      <c r="C14" s="10" t="s">
        <v>55</v>
      </c>
      <c r="D14" s="205" t="s">
        <v>59</v>
      </c>
      <c r="E14" s="12" t="s">
        <v>68</v>
      </c>
      <c r="F14" s="131">
        <v>5</v>
      </c>
      <c r="G14" s="34"/>
      <c r="H14" s="34"/>
      <c r="I14" s="34"/>
      <c r="J14" s="14"/>
      <c r="K14" s="14">
        <f t="shared" si="0"/>
        <v>0</v>
      </c>
      <c r="L14" s="20"/>
      <c r="M14" s="21">
        <f t="shared" si="1"/>
        <v>0</v>
      </c>
      <c r="N14" s="34"/>
    </row>
    <row r="15" spans="1:14" x14ac:dyDescent="0.3">
      <c r="A15" s="34">
        <v>7</v>
      </c>
      <c r="B15" s="169" t="s">
        <v>69</v>
      </c>
      <c r="C15" s="10" t="s">
        <v>55</v>
      </c>
      <c r="D15" s="205" t="s">
        <v>59</v>
      </c>
      <c r="E15" s="12" t="s">
        <v>70</v>
      </c>
      <c r="F15" s="131">
        <v>5</v>
      </c>
      <c r="G15" s="34"/>
      <c r="H15" s="34"/>
      <c r="I15" s="34"/>
      <c r="J15" s="14"/>
      <c r="K15" s="14">
        <f t="shared" si="0"/>
        <v>0</v>
      </c>
      <c r="L15" s="34"/>
      <c r="M15" s="21">
        <f t="shared" si="1"/>
        <v>0</v>
      </c>
      <c r="N15" s="34"/>
    </row>
    <row r="16" spans="1:14" ht="15.6" customHeight="1" x14ac:dyDescent="0.3">
      <c r="A16" s="34">
        <v>8</v>
      </c>
      <c r="B16" s="169" t="s">
        <v>703</v>
      </c>
      <c r="C16" s="10" t="s">
        <v>55</v>
      </c>
      <c r="D16" s="12" t="s">
        <v>846</v>
      </c>
      <c r="E16" s="12" t="s">
        <v>704</v>
      </c>
      <c r="F16" s="131">
        <v>5</v>
      </c>
      <c r="G16" s="34"/>
      <c r="H16" s="34"/>
      <c r="I16" s="34"/>
      <c r="J16" s="14"/>
      <c r="K16" s="14">
        <f t="shared" si="0"/>
        <v>0</v>
      </c>
      <c r="L16" s="34"/>
      <c r="M16" s="21">
        <f t="shared" si="1"/>
        <v>0</v>
      </c>
      <c r="N16" s="34"/>
    </row>
    <row r="17" spans="1:14" x14ac:dyDescent="0.3">
      <c r="A17" s="34">
        <v>9</v>
      </c>
      <c r="B17" s="10" t="s">
        <v>705</v>
      </c>
      <c r="C17" s="10" t="s">
        <v>55</v>
      </c>
      <c r="D17" s="12" t="s">
        <v>845</v>
      </c>
      <c r="E17" s="12" t="s">
        <v>706</v>
      </c>
      <c r="F17" s="131">
        <v>5</v>
      </c>
      <c r="G17" s="34"/>
      <c r="H17" s="34"/>
      <c r="I17" s="34"/>
      <c r="J17" s="14"/>
      <c r="K17" s="14">
        <f t="shared" si="0"/>
        <v>0</v>
      </c>
      <c r="L17" s="34"/>
      <c r="M17" s="21">
        <f t="shared" si="1"/>
        <v>0</v>
      </c>
      <c r="N17" s="34"/>
    </row>
    <row r="18" spans="1:14" ht="17.399999999999999" customHeight="1" x14ac:dyDescent="0.3">
      <c r="A18" s="34">
        <v>10</v>
      </c>
      <c r="B18" s="66" t="s">
        <v>707</v>
      </c>
      <c r="C18" s="10" t="s">
        <v>55</v>
      </c>
      <c r="D18" s="12" t="s">
        <v>847</v>
      </c>
      <c r="E18" s="12" t="s">
        <v>708</v>
      </c>
      <c r="F18" s="131">
        <v>5</v>
      </c>
      <c r="G18" s="7"/>
      <c r="H18" s="7"/>
      <c r="I18" s="168"/>
      <c r="J18" s="168"/>
      <c r="K18" s="14">
        <f t="shared" si="0"/>
        <v>0</v>
      </c>
      <c r="L18" s="33"/>
      <c r="M18" s="21">
        <f t="shared" si="1"/>
        <v>0</v>
      </c>
      <c r="N18" s="7"/>
    </row>
    <row r="19" spans="1:14" ht="17.399999999999999" customHeight="1" x14ac:dyDescent="0.3">
      <c r="I19" s="168" t="s">
        <v>798</v>
      </c>
      <c r="J19" s="168"/>
      <c r="K19" s="32">
        <f>SUM(K9:K18)</f>
        <v>0</v>
      </c>
      <c r="M19" s="32">
        <f>SUM(M9:M18)</f>
        <v>0</v>
      </c>
    </row>
    <row r="20" spans="1:14" ht="16.8" customHeight="1" x14ac:dyDescent="0.3">
      <c r="B20" s="37"/>
      <c r="C20" s="38"/>
      <c r="E20" s="39"/>
      <c r="I20" s="168" t="s">
        <v>799</v>
      </c>
      <c r="J20" s="168"/>
      <c r="K20" s="32">
        <f>+K19*3</f>
        <v>0</v>
      </c>
      <c r="M20" s="32">
        <f>+M19*3</f>
        <v>0</v>
      </c>
    </row>
    <row r="21" spans="1:14" x14ac:dyDescent="0.3">
      <c r="B21" s="37" t="s">
        <v>71</v>
      </c>
      <c r="C21" s="38"/>
      <c r="E21" s="39"/>
      <c r="I21" s="204"/>
      <c r="J21" s="204"/>
      <c r="K21" s="53"/>
    </row>
    <row r="22" spans="1:14" x14ac:dyDescent="0.3">
      <c r="B22" t="s">
        <v>72</v>
      </c>
      <c r="C22" s="38"/>
      <c r="E22" s="39"/>
      <c r="I22" s="53"/>
      <c r="J22" s="53"/>
      <c r="K22" s="53"/>
    </row>
    <row r="23" spans="1:14" x14ac:dyDescent="0.3">
      <c r="B23" t="s">
        <v>79</v>
      </c>
    </row>
    <row r="24" spans="1:14" x14ac:dyDescent="0.3">
      <c r="B24" t="s">
        <v>80</v>
      </c>
      <c r="E24" s="39"/>
    </row>
    <row r="25" spans="1:14" x14ac:dyDescent="0.3">
      <c r="B25" t="s">
        <v>73</v>
      </c>
      <c r="C25" s="40"/>
      <c r="E25" s="39"/>
    </row>
    <row r="26" spans="1:14" x14ac:dyDescent="0.3">
      <c r="B26" t="s">
        <v>74</v>
      </c>
      <c r="C26" s="40"/>
      <c r="E26" s="39"/>
    </row>
    <row r="27" spans="1:14" x14ac:dyDescent="0.3">
      <c r="B27" t="s">
        <v>75</v>
      </c>
      <c r="C27" s="41"/>
      <c r="E27" s="39"/>
      <c r="F27" s="42"/>
    </row>
    <row r="28" spans="1:14" x14ac:dyDescent="0.3">
      <c r="B28" t="s">
        <v>76</v>
      </c>
      <c r="D28" s="43"/>
      <c r="E28" s="43"/>
      <c r="F28" s="43"/>
    </row>
    <row r="29" spans="1:14" x14ac:dyDescent="0.3">
      <c r="B29" t="s">
        <v>77</v>
      </c>
      <c r="C29" s="40"/>
      <c r="E29" s="39"/>
    </row>
    <row r="30" spans="1:14" x14ac:dyDescent="0.3">
      <c r="D30" s="43"/>
      <c r="E30" s="43"/>
      <c r="F30" s="43"/>
    </row>
    <row r="31" spans="1:14" x14ac:dyDescent="0.3">
      <c r="C31" s="40"/>
      <c r="E31" s="39"/>
    </row>
    <row r="32" spans="1:14" x14ac:dyDescent="0.3">
      <c r="C32" s="40"/>
      <c r="E32" s="39"/>
    </row>
    <row r="33" spans="3:6" x14ac:dyDescent="0.3">
      <c r="C33" s="40"/>
      <c r="E33" s="39"/>
    </row>
    <row r="34" spans="3:6" x14ac:dyDescent="0.3">
      <c r="C34" s="40"/>
      <c r="E34" s="39"/>
    </row>
    <row r="44" spans="3:6" x14ac:dyDescent="0.3">
      <c r="C44" s="41"/>
      <c r="E44" s="39"/>
      <c r="F44" s="42"/>
    </row>
  </sheetData>
  <protectedRanges>
    <protectedRange sqref="G9:H12" name="Obseg1_1"/>
    <protectedRange sqref="I13" name="Obseg1_1_1_2"/>
    <protectedRange sqref="G8:I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3533B-FFFA-4051-A806-620B8390D0BE}">
  <dimension ref="A2:N31"/>
  <sheetViews>
    <sheetView workbookViewId="0">
      <selection activeCell="B9" sqref="B9:E9"/>
    </sheetView>
  </sheetViews>
  <sheetFormatPr defaultRowHeight="14.4" x14ac:dyDescent="0.3"/>
  <cols>
    <col min="1" max="1" width="6.88671875" customWidth="1"/>
    <col min="2" max="2" width="26.5546875" customWidth="1"/>
    <col min="3" max="3" width="12.5546875" customWidth="1"/>
    <col min="4" max="4" width="11.5546875" customWidth="1"/>
    <col min="5" max="5" width="7.6640625" customWidth="1"/>
    <col min="6" max="6" width="10.5546875" customWidth="1"/>
    <col min="7" max="7" width="22.33203125" customWidth="1"/>
    <col min="8" max="8" width="11.44140625" customWidth="1"/>
    <col min="9" max="9" width="12.88671875" customWidth="1"/>
    <col min="10" max="10" width="14.44140625" customWidth="1"/>
    <col min="11" max="11" width="15.109375" customWidth="1"/>
    <col min="13" max="13" width="13.5546875" customWidth="1"/>
    <col min="14" max="14" width="37.44140625" customWidth="1"/>
  </cols>
  <sheetData>
    <row r="2" spans="1:14" x14ac:dyDescent="0.3">
      <c r="B2" s="7" t="s">
        <v>78</v>
      </c>
    </row>
    <row r="5" spans="1:14" x14ac:dyDescent="0.3">
      <c r="A5" s="1" t="s">
        <v>655</v>
      </c>
      <c r="B5" s="2"/>
      <c r="C5" s="2"/>
    </row>
    <row r="6" spans="1:14" ht="17.399999999999999" x14ac:dyDescent="0.3">
      <c r="B6" s="2"/>
      <c r="C6" s="3"/>
    </row>
    <row r="7" spans="1:14" ht="36.6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31.8" customHeight="1" x14ac:dyDescent="0.3">
      <c r="A8" s="36"/>
      <c r="B8" s="55" t="s">
        <v>10</v>
      </c>
      <c r="C8" s="237" t="s">
        <v>11</v>
      </c>
      <c r="D8" s="238"/>
      <c r="E8" s="238"/>
      <c r="F8" s="239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4" x14ac:dyDescent="0.3">
      <c r="A9" s="10">
        <v>1</v>
      </c>
      <c r="B9" s="127" t="s">
        <v>648</v>
      </c>
      <c r="C9" s="127" t="s">
        <v>640</v>
      </c>
      <c r="D9" s="128">
        <v>25</v>
      </c>
      <c r="E9" s="127" t="s">
        <v>641</v>
      </c>
      <c r="F9" s="124">
        <v>4</v>
      </c>
      <c r="G9" s="13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</row>
    <row r="10" spans="1:14" x14ac:dyDescent="0.3">
      <c r="A10" s="10">
        <v>2</v>
      </c>
      <c r="B10" s="127" t="s">
        <v>649</v>
      </c>
      <c r="C10" s="127" t="s">
        <v>640</v>
      </c>
      <c r="D10" s="128">
        <v>25</v>
      </c>
      <c r="E10" s="127" t="s">
        <v>642</v>
      </c>
      <c r="F10" s="124">
        <v>4</v>
      </c>
      <c r="G10" s="13"/>
      <c r="H10" s="9"/>
      <c r="I10" s="14"/>
      <c r="J10" s="14"/>
      <c r="K10" s="21">
        <f t="shared" ref="K10:K15" si="0">F10*J10</f>
        <v>0</v>
      </c>
      <c r="L10" s="21"/>
      <c r="M10" s="206">
        <f t="shared" ref="M10:M15" si="1">K10*(1+(L10/100))</f>
        <v>0</v>
      </c>
      <c r="N10" s="7"/>
    </row>
    <row r="11" spans="1:14" x14ac:dyDescent="0.3">
      <c r="A11" s="7">
        <v>3</v>
      </c>
      <c r="B11" s="127" t="s">
        <v>650</v>
      </c>
      <c r="C11" s="127" t="s">
        <v>640</v>
      </c>
      <c r="D11" s="128">
        <v>25</v>
      </c>
      <c r="E11" s="127" t="s">
        <v>643</v>
      </c>
      <c r="F11" s="124">
        <v>4</v>
      </c>
      <c r="G11" s="7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</row>
    <row r="12" spans="1:14" x14ac:dyDescent="0.3">
      <c r="A12" s="7">
        <v>4</v>
      </c>
      <c r="B12" s="127" t="s">
        <v>651</v>
      </c>
      <c r="C12" s="127" t="s">
        <v>640</v>
      </c>
      <c r="D12" s="128">
        <v>25</v>
      </c>
      <c r="E12" s="127" t="s">
        <v>644</v>
      </c>
      <c r="F12" s="124">
        <v>4</v>
      </c>
      <c r="G12" s="7"/>
      <c r="H12" s="7"/>
      <c r="I12" s="7"/>
      <c r="J12" s="7"/>
      <c r="K12" s="21">
        <f t="shared" si="0"/>
        <v>0</v>
      </c>
      <c r="L12" s="7"/>
      <c r="M12" s="206">
        <f t="shared" si="1"/>
        <v>0</v>
      </c>
      <c r="N12" s="7"/>
    </row>
    <row r="13" spans="1:14" x14ac:dyDescent="0.3">
      <c r="A13" s="7">
        <v>5</v>
      </c>
      <c r="B13" s="127" t="s">
        <v>652</v>
      </c>
      <c r="C13" s="127" t="s">
        <v>640</v>
      </c>
      <c r="D13" s="128">
        <v>25</v>
      </c>
      <c r="E13" s="127" t="s">
        <v>645</v>
      </c>
      <c r="F13" s="124">
        <v>4</v>
      </c>
      <c r="G13" s="7"/>
      <c r="H13" s="7"/>
      <c r="I13" s="7"/>
      <c r="J13" s="7"/>
      <c r="K13" s="21">
        <f t="shared" si="0"/>
        <v>0</v>
      </c>
      <c r="L13" s="7"/>
      <c r="M13" s="206">
        <f t="shared" si="1"/>
        <v>0</v>
      </c>
      <c r="N13" s="7"/>
    </row>
    <row r="14" spans="1:14" x14ac:dyDescent="0.3">
      <c r="A14" s="7">
        <v>6</v>
      </c>
      <c r="B14" s="127" t="s">
        <v>653</v>
      </c>
      <c r="C14" s="127" t="s">
        <v>640</v>
      </c>
      <c r="D14" s="128">
        <v>25</v>
      </c>
      <c r="E14" s="127" t="s">
        <v>646</v>
      </c>
      <c r="F14" s="124">
        <v>4</v>
      </c>
      <c r="G14" s="7"/>
      <c r="H14" s="7"/>
      <c r="I14" s="7"/>
      <c r="J14" s="7"/>
      <c r="K14" s="21">
        <f t="shared" si="0"/>
        <v>0</v>
      </c>
      <c r="L14" s="7"/>
      <c r="M14" s="206">
        <f t="shared" si="1"/>
        <v>0</v>
      </c>
      <c r="N14" s="7"/>
    </row>
    <row r="15" spans="1:14" x14ac:dyDescent="0.3">
      <c r="A15" s="7">
        <v>7</v>
      </c>
      <c r="B15" s="127" t="s">
        <v>654</v>
      </c>
      <c r="C15" s="127" t="s">
        <v>640</v>
      </c>
      <c r="D15" s="128">
        <v>25</v>
      </c>
      <c r="E15" s="127" t="s">
        <v>647</v>
      </c>
      <c r="F15" s="124">
        <v>4</v>
      </c>
      <c r="G15" s="7"/>
      <c r="H15" s="7"/>
      <c r="I15" s="7"/>
      <c r="J15" s="7"/>
      <c r="K15" s="21">
        <f t="shared" si="0"/>
        <v>0</v>
      </c>
      <c r="L15" s="7"/>
      <c r="M15" s="206">
        <f t="shared" si="1"/>
        <v>0</v>
      </c>
      <c r="N15" s="7"/>
    </row>
    <row r="16" spans="1:14" ht="25.2" customHeight="1" x14ac:dyDescent="0.3">
      <c r="I16" s="168" t="s">
        <v>798</v>
      </c>
      <c r="J16" s="168"/>
      <c r="K16" s="32">
        <f>SUM(K9:K15)</f>
        <v>0</v>
      </c>
      <c r="M16" s="32">
        <f>SUM(M9:M15)</f>
        <v>0</v>
      </c>
    </row>
    <row r="17" spans="2:13" ht="21.6" customHeight="1" x14ac:dyDescent="0.3">
      <c r="I17" s="168" t="s">
        <v>799</v>
      </c>
      <c r="J17" s="168"/>
      <c r="K17" s="32">
        <f>+K16*3</f>
        <v>0</v>
      </c>
      <c r="M17" s="32">
        <f>+M16*3</f>
        <v>0</v>
      </c>
    </row>
    <row r="18" spans="2:13" x14ac:dyDescent="0.3">
      <c r="B18" s="37" t="s">
        <v>71</v>
      </c>
      <c r="C18" s="38"/>
      <c r="E18" s="39"/>
    </row>
    <row r="19" spans="2:13" x14ac:dyDescent="0.3">
      <c r="B19" t="s">
        <v>72</v>
      </c>
      <c r="C19" s="38"/>
      <c r="E19" s="39"/>
    </row>
    <row r="20" spans="2:13" x14ac:dyDescent="0.3">
      <c r="B20" t="s">
        <v>79</v>
      </c>
    </row>
    <row r="21" spans="2:13" x14ac:dyDescent="0.3">
      <c r="B21" t="s">
        <v>80</v>
      </c>
      <c r="E21" s="39"/>
    </row>
    <row r="22" spans="2:13" x14ac:dyDescent="0.3">
      <c r="B22" t="s">
        <v>73</v>
      </c>
      <c r="C22" s="40"/>
      <c r="E22" s="39"/>
    </row>
    <row r="23" spans="2:13" x14ac:dyDescent="0.3">
      <c r="B23" t="s">
        <v>74</v>
      </c>
      <c r="C23" s="40"/>
      <c r="E23" s="39"/>
    </row>
    <row r="24" spans="2:13" x14ac:dyDescent="0.3">
      <c r="B24" t="s">
        <v>75</v>
      </c>
      <c r="C24" s="41"/>
      <c r="E24" s="39"/>
      <c r="F24" s="42"/>
    </row>
    <row r="25" spans="2:13" x14ac:dyDescent="0.3">
      <c r="B25" t="s">
        <v>76</v>
      </c>
      <c r="D25" s="43"/>
      <c r="E25" s="43"/>
      <c r="F25" s="43"/>
    </row>
    <row r="26" spans="2:13" x14ac:dyDescent="0.3">
      <c r="B26" t="s">
        <v>77</v>
      </c>
      <c r="C26" s="40"/>
      <c r="E26" s="39"/>
    </row>
    <row r="27" spans="2:13" x14ac:dyDescent="0.3">
      <c r="C27" s="40"/>
      <c r="E27" s="39"/>
    </row>
    <row r="28" spans="2:13" x14ac:dyDescent="0.3">
      <c r="C28" s="41"/>
      <c r="E28" s="39"/>
      <c r="F28" s="42"/>
    </row>
    <row r="29" spans="2:13" x14ac:dyDescent="0.3">
      <c r="D29" s="43"/>
      <c r="E29" s="43"/>
      <c r="F29" s="43"/>
    </row>
    <row r="30" spans="2:13" x14ac:dyDescent="0.3">
      <c r="C30" s="40"/>
      <c r="E30" s="39"/>
    </row>
    <row r="31" spans="2:13" x14ac:dyDescent="0.3">
      <c r="C31" s="40"/>
      <c r="E31" s="39"/>
    </row>
  </sheetData>
  <protectedRanges>
    <protectedRange sqref="G9:G10" name="Obseg1_1"/>
    <protectedRange sqref="G8:H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00C09-86D9-4614-8EDD-ABBC939CAB09}">
  <dimension ref="A2:N24"/>
  <sheetViews>
    <sheetView workbookViewId="0">
      <selection activeCell="B11" sqref="B11:E11"/>
    </sheetView>
  </sheetViews>
  <sheetFormatPr defaultRowHeight="14.4" x14ac:dyDescent="0.3"/>
  <cols>
    <col min="1" max="1" width="6.33203125" customWidth="1"/>
    <col min="2" max="2" width="43.5546875" customWidth="1"/>
    <col min="3" max="3" width="13.5546875" customWidth="1"/>
    <col min="4" max="4" width="10.77734375" customWidth="1"/>
    <col min="5" max="5" width="12.109375" customWidth="1"/>
    <col min="6" max="6" width="11.109375" customWidth="1"/>
    <col min="7" max="7" width="17.21875" customWidth="1"/>
    <col min="8" max="8" width="12.109375" customWidth="1"/>
    <col min="9" max="9" width="11.33203125" customWidth="1"/>
    <col min="10" max="10" width="16.109375" customWidth="1"/>
    <col min="11" max="11" width="14.88671875" customWidth="1"/>
    <col min="13" max="13" width="14.33203125" customWidth="1"/>
    <col min="14" max="14" width="25" customWidth="1"/>
  </cols>
  <sheetData>
    <row r="2" spans="1:14" x14ac:dyDescent="0.3">
      <c r="B2" s="7" t="s">
        <v>78</v>
      </c>
    </row>
    <row r="5" spans="1:14" x14ac:dyDescent="0.3">
      <c r="A5" s="1" t="s">
        <v>749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30.6" customHeight="1" x14ac:dyDescent="0.3">
      <c r="A8" s="36"/>
      <c r="B8" s="55" t="s">
        <v>10</v>
      </c>
      <c r="C8" s="237" t="s">
        <v>11</v>
      </c>
      <c r="D8" s="238"/>
      <c r="E8" s="238"/>
      <c r="F8" s="239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4" x14ac:dyDescent="0.3">
      <c r="A9" s="75">
        <v>1</v>
      </c>
      <c r="B9" s="167" t="s">
        <v>737</v>
      </c>
      <c r="C9" s="167" t="s">
        <v>738</v>
      </c>
      <c r="D9" s="177" t="s">
        <v>716</v>
      </c>
      <c r="E9" s="167" t="s">
        <v>739</v>
      </c>
      <c r="F9" s="102">
        <v>10</v>
      </c>
      <c r="G9" s="13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</row>
    <row r="10" spans="1:14" x14ac:dyDescent="0.3">
      <c r="A10" s="75">
        <v>2</v>
      </c>
      <c r="B10" s="188" t="s">
        <v>740</v>
      </c>
      <c r="C10" s="167" t="s">
        <v>738</v>
      </c>
      <c r="D10" s="177" t="s">
        <v>716</v>
      </c>
      <c r="E10" s="167" t="s">
        <v>741</v>
      </c>
      <c r="F10" s="102">
        <v>10</v>
      </c>
      <c r="G10" s="7"/>
      <c r="H10" s="7"/>
      <c r="I10" s="7"/>
      <c r="J10" s="7"/>
      <c r="K10" s="21">
        <f t="shared" ref="K10:K13" si="0">F10*J10</f>
        <v>0</v>
      </c>
      <c r="L10" s="7"/>
      <c r="M10" s="206">
        <f t="shared" ref="M10:M13" si="1">K10*(1+(L10/100))</f>
        <v>0</v>
      </c>
      <c r="N10" s="7"/>
    </row>
    <row r="11" spans="1:14" x14ac:dyDescent="0.3">
      <c r="A11" s="75">
        <v>3</v>
      </c>
      <c r="B11" s="188" t="s">
        <v>737</v>
      </c>
      <c r="C11" s="167" t="s">
        <v>738</v>
      </c>
      <c r="D11" s="177" t="s">
        <v>742</v>
      </c>
      <c r="E11" s="167" t="s">
        <v>743</v>
      </c>
      <c r="F11" s="102">
        <v>10</v>
      </c>
      <c r="G11" s="7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</row>
    <row r="12" spans="1:14" ht="15.6" customHeight="1" x14ac:dyDescent="0.3">
      <c r="A12" s="75">
        <v>4</v>
      </c>
      <c r="B12" s="188" t="s">
        <v>744</v>
      </c>
      <c r="C12" s="167" t="s">
        <v>738</v>
      </c>
      <c r="D12" s="177" t="s">
        <v>745</v>
      </c>
      <c r="E12" s="167" t="s">
        <v>746</v>
      </c>
      <c r="F12" s="102">
        <v>10</v>
      </c>
      <c r="G12" s="7"/>
      <c r="H12" s="7"/>
      <c r="I12" s="7"/>
      <c r="J12" s="7"/>
      <c r="K12" s="21">
        <f t="shared" si="0"/>
        <v>0</v>
      </c>
      <c r="L12" s="7"/>
      <c r="M12" s="206">
        <f t="shared" si="1"/>
        <v>0</v>
      </c>
      <c r="N12" s="7"/>
    </row>
    <row r="13" spans="1:14" ht="15" customHeight="1" x14ac:dyDescent="0.3">
      <c r="A13" s="75">
        <v>5</v>
      </c>
      <c r="B13" s="167" t="s">
        <v>744</v>
      </c>
      <c r="C13" s="167" t="s">
        <v>738</v>
      </c>
      <c r="D13" s="177" t="s">
        <v>747</v>
      </c>
      <c r="E13" s="167" t="s">
        <v>748</v>
      </c>
      <c r="F13" s="102">
        <v>10</v>
      </c>
      <c r="G13" s="7"/>
      <c r="H13" s="7"/>
      <c r="I13" s="7"/>
      <c r="J13" s="7"/>
      <c r="K13" s="21">
        <f t="shared" si="0"/>
        <v>0</v>
      </c>
      <c r="L13" s="7"/>
      <c r="M13" s="206">
        <f t="shared" si="1"/>
        <v>0</v>
      </c>
      <c r="N13" s="7"/>
    </row>
    <row r="14" spans="1:14" ht="23.4" customHeight="1" x14ac:dyDescent="0.3">
      <c r="A14" s="53"/>
      <c r="B14" s="53"/>
      <c r="C14" s="53"/>
      <c r="D14" s="53"/>
      <c r="E14" s="53"/>
      <c r="F14" s="53"/>
      <c r="G14" s="53"/>
      <c r="H14" s="53"/>
      <c r="I14" s="168" t="s">
        <v>798</v>
      </c>
      <c r="J14" s="168"/>
      <c r="K14" s="32">
        <f>SUM(K9:K13)</f>
        <v>0</v>
      </c>
      <c r="L14" s="53"/>
      <c r="M14" s="32">
        <f>SUM(M9:M13)</f>
        <v>0</v>
      </c>
      <c r="N14" s="53"/>
    </row>
    <row r="15" spans="1:14" ht="24" customHeight="1" x14ac:dyDescent="0.3">
      <c r="A15" s="53"/>
      <c r="B15" s="53"/>
      <c r="C15" s="53"/>
      <c r="D15" s="53"/>
      <c r="E15" s="53"/>
      <c r="F15" s="53"/>
      <c r="G15" s="53"/>
      <c r="H15" s="53"/>
      <c r="I15" s="168" t="s">
        <v>799</v>
      </c>
      <c r="J15" s="168"/>
      <c r="K15" s="32">
        <f>+K14*3</f>
        <v>0</v>
      </c>
      <c r="L15" s="53"/>
      <c r="M15" s="32">
        <f>+M14*3</f>
        <v>0</v>
      </c>
      <c r="N15" s="53"/>
    </row>
    <row r="16" spans="1:14" ht="21.6" customHeight="1" x14ac:dyDescent="0.3">
      <c r="A16" s="53"/>
      <c r="B16" s="37" t="s">
        <v>71</v>
      </c>
      <c r="C16" s="38"/>
      <c r="E16" s="39"/>
      <c r="L16" s="53"/>
      <c r="M16" s="53"/>
      <c r="N16" s="53"/>
    </row>
    <row r="17" spans="2:6" x14ac:dyDescent="0.3">
      <c r="B17" t="s">
        <v>72</v>
      </c>
      <c r="C17" s="38"/>
      <c r="E17" s="39"/>
    </row>
    <row r="18" spans="2:6" x14ac:dyDescent="0.3">
      <c r="B18" t="s">
        <v>79</v>
      </c>
    </row>
    <row r="19" spans="2:6" x14ac:dyDescent="0.3">
      <c r="B19" t="s">
        <v>80</v>
      </c>
      <c r="E19" s="39"/>
    </row>
    <row r="20" spans="2:6" x14ac:dyDescent="0.3">
      <c r="B20" t="s">
        <v>73</v>
      </c>
      <c r="C20" s="40"/>
      <c r="E20" s="39"/>
    </row>
    <row r="21" spans="2:6" x14ac:dyDescent="0.3">
      <c r="B21" t="s">
        <v>74</v>
      </c>
      <c r="C21" s="40"/>
      <c r="E21" s="39"/>
    </row>
    <row r="22" spans="2:6" x14ac:dyDescent="0.3">
      <c r="B22" t="s">
        <v>75</v>
      </c>
      <c r="C22" s="41"/>
      <c r="E22" s="39"/>
      <c r="F22" s="42"/>
    </row>
    <row r="23" spans="2:6" x14ac:dyDescent="0.3">
      <c r="B23" t="s">
        <v>76</v>
      </c>
      <c r="D23" s="43"/>
      <c r="E23" s="43"/>
      <c r="F23" s="43"/>
    </row>
    <row r="24" spans="2:6" x14ac:dyDescent="0.3">
      <c r="B24" t="s">
        <v>77</v>
      </c>
      <c r="C24" s="40"/>
      <c r="E24" s="39"/>
    </row>
  </sheetData>
  <protectedRanges>
    <protectedRange sqref="G9" name="Obseg1_1"/>
    <protectedRange sqref="G8:H8" name="Obseg1_1_2"/>
    <protectedRange sqref="F8" name="Obseg1_1_1"/>
    <protectedRange sqref="F9:F13" name="Obseg1_1_1_1"/>
  </protectedRanges>
  <mergeCells count="2">
    <mergeCell ref="C8:F8"/>
    <mergeCell ref="G8:N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668E6-D455-4FEC-AEB3-DFE6580766DD}">
  <dimension ref="A2:N23"/>
  <sheetViews>
    <sheetView workbookViewId="0">
      <selection activeCell="M14" sqref="M14"/>
    </sheetView>
  </sheetViews>
  <sheetFormatPr defaultRowHeight="14.4" x14ac:dyDescent="0.3"/>
  <cols>
    <col min="1" max="1" width="6.109375" customWidth="1"/>
    <col min="2" max="2" width="41.44140625" customWidth="1"/>
    <col min="3" max="3" width="14.5546875" customWidth="1"/>
    <col min="4" max="4" width="10.44140625" customWidth="1"/>
    <col min="5" max="5" width="11.77734375" customWidth="1"/>
    <col min="6" max="6" width="11.5546875" customWidth="1"/>
    <col min="7" max="7" width="22" customWidth="1"/>
    <col min="8" max="8" width="12.6640625" customWidth="1"/>
    <col min="9" max="9" width="13.21875" customWidth="1"/>
    <col min="10" max="10" width="14.6640625" customWidth="1"/>
    <col min="11" max="11" width="15" customWidth="1"/>
    <col min="13" max="13" width="13.88671875" customWidth="1"/>
    <col min="14" max="14" width="21.77734375" customWidth="1"/>
  </cols>
  <sheetData>
    <row r="2" spans="1:14" x14ac:dyDescent="0.3">
      <c r="B2" s="7" t="s">
        <v>78</v>
      </c>
    </row>
    <row r="5" spans="1:14" x14ac:dyDescent="0.3">
      <c r="A5" s="1" t="s">
        <v>762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33" customHeight="1" x14ac:dyDescent="0.3">
      <c r="A8" s="36"/>
      <c r="B8" s="55" t="s">
        <v>10</v>
      </c>
      <c r="C8" s="249" t="s">
        <v>11</v>
      </c>
      <c r="D8" s="250"/>
      <c r="E8" s="250"/>
      <c r="F8" s="251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4" x14ac:dyDescent="0.3">
      <c r="A9" s="189">
        <v>1</v>
      </c>
      <c r="B9" s="167" t="s">
        <v>750</v>
      </c>
      <c r="C9" s="167" t="s">
        <v>751</v>
      </c>
      <c r="D9" s="167" t="s">
        <v>752</v>
      </c>
      <c r="E9" s="167" t="s">
        <v>753</v>
      </c>
      <c r="F9" s="102">
        <v>4</v>
      </c>
      <c r="G9" s="13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</row>
    <row r="10" spans="1:14" ht="15.6" customHeight="1" x14ac:dyDescent="0.3">
      <c r="A10" s="190">
        <v>2</v>
      </c>
      <c r="B10" s="167" t="s">
        <v>754</v>
      </c>
      <c r="C10" s="167" t="s">
        <v>751</v>
      </c>
      <c r="D10" s="167" t="s">
        <v>755</v>
      </c>
      <c r="E10" s="167" t="s">
        <v>756</v>
      </c>
      <c r="F10" s="102">
        <v>4</v>
      </c>
      <c r="G10" s="7"/>
      <c r="H10" s="7"/>
      <c r="I10" s="7"/>
      <c r="J10" s="7"/>
      <c r="K10" s="21">
        <f t="shared" ref="K10:K12" si="0">F10*J10</f>
        <v>0</v>
      </c>
      <c r="L10" s="7"/>
      <c r="M10" s="206">
        <f t="shared" ref="M10:M12" si="1">K10*(1+(L10/100))</f>
        <v>0</v>
      </c>
      <c r="N10" s="7"/>
    </row>
    <row r="11" spans="1:14" x14ac:dyDescent="0.3">
      <c r="A11" s="190">
        <v>3</v>
      </c>
      <c r="B11" s="167" t="s">
        <v>757</v>
      </c>
      <c r="C11" s="167" t="s">
        <v>751</v>
      </c>
      <c r="D11" s="167" t="s">
        <v>758</v>
      </c>
      <c r="E11" s="180" t="s">
        <v>759</v>
      </c>
      <c r="F11" s="102">
        <v>4</v>
      </c>
      <c r="G11" s="7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</row>
    <row r="12" spans="1:14" x14ac:dyDescent="0.3">
      <c r="A12" s="190">
        <v>4</v>
      </c>
      <c r="B12" s="167" t="s">
        <v>760</v>
      </c>
      <c r="C12" s="167" t="s">
        <v>751</v>
      </c>
      <c r="D12" s="167" t="s">
        <v>758</v>
      </c>
      <c r="E12" s="180" t="s">
        <v>761</v>
      </c>
      <c r="F12" s="102">
        <v>4</v>
      </c>
      <c r="G12" s="7"/>
      <c r="H12" s="7"/>
      <c r="I12" s="7"/>
      <c r="J12" s="7"/>
      <c r="K12" s="21">
        <f t="shared" si="0"/>
        <v>0</v>
      </c>
      <c r="L12" s="7"/>
      <c r="M12" s="206">
        <f t="shared" si="1"/>
        <v>0</v>
      </c>
      <c r="N12" s="7"/>
    </row>
    <row r="13" spans="1:14" ht="20.399999999999999" customHeight="1" x14ac:dyDescent="0.3">
      <c r="A13" s="53"/>
      <c r="B13" s="53"/>
      <c r="C13" s="53"/>
      <c r="D13" s="53"/>
      <c r="E13" s="53"/>
      <c r="F13" s="53"/>
      <c r="G13" s="53"/>
      <c r="H13" s="53"/>
      <c r="I13" s="168" t="s">
        <v>798</v>
      </c>
      <c r="J13" s="168"/>
      <c r="K13" s="32">
        <f>SUM(K9:K12)</f>
        <v>0</v>
      </c>
      <c r="L13" s="53"/>
      <c r="M13" s="32">
        <f>SUM(M9:M12)</f>
        <v>0</v>
      </c>
      <c r="N13" s="53"/>
    </row>
    <row r="14" spans="1:14" ht="22.2" customHeight="1" x14ac:dyDescent="0.3">
      <c r="A14" s="53"/>
      <c r="B14" s="53"/>
      <c r="C14" s="53"/>
      <c r="D14" s="53"/>
      <c r="E14" s="53"/>
      <c r="F14" s="53"/>
      <c r="G14" s="53"/>
      <c r="H14" s="53"/>
      <c r="I14" s="168" t="s">
        <v>799</v>
      </c>
      <c r="J14" s="168"/>
      <c r="K14" s="32">
        <f>+K13*3</f>
        <v>0</v>
      </c>
      <c r="L14" s="53"/>
      <c r="M14" s="32">
        <f>+M13*3</f>
        <v>0</v>
      </c>
      <c r="N14" s="53"/>
    </row>
    <row r="15" spans="1:14" ht="20.399999999999999" customHeight="1" x14ac:dyDescent="0.3">
      <c r="B15" s="37" t="s">
        <v>71</v>
      </c>
      <c r="C15" s="38"/>
      <c r="E15" s="39"/>
    </row>
    <row r="16" spans="1:14" x14ac:dyDescent="0.3">
      <c r="B16" t="s">
        <v>72</v>
      </c>
      <c r="C16" s="38"/>
      <c r="E16" s="39"/>
    </row>
    <row r="17" spans="2:6" x14ac:dyDescent="0.3">
      <c r="B17" t="s">
        <v>79</v>
      </c>
    </row>
    <row r="18" spans="2:6" x14ac:dyDescent="0.3">
      <c r="B18" t="s">
        <v>80</v>
      </c>
      <c r="E18" s="39"/>
    </row>
    <row r="19" spans="2:6" x14ac:dyDescent="0.3">
      <c r="B19" t="s">
        <v>73</v>
      </c>
      <c r="C19" s="40"/>
      <c r="E19" s="39"/>
    </row>
    <row r="20" spans="2:6" x14ac:dyDescent="0.3">
      <c r="B20" t="s">
        <v>74</v>
      </c>
      <c r="C20" s="40"/>
      <c r="E20" s="39"/>
    </row>
    <row r="21" spans="2:6" x14ac:dyDescent="0.3">
      <c r="B21" t="s">
        <v>75</v>
      </c>
      <c r="C21" s="41"/>
      <c r="E21" s="39"/>
      <c r="F21" s="42"/>
    </row>
    <row r="22" spans="2:6" x14ac:dyDescent="0.3">
      <c r="B22" t="s">
        <v>76</v>
      </c>
      <c r="D22" s="43"/>
      <c r="E22" s="43"/>
      <c r="F22" s="43"/>
    </row>
    <row r="23" spans="2:6" x14ac:dyDescent="0.3">
      <c r="B23" t="s">
        <v>77</v>
      </c>
      <c r="C23" s="40"/>
      <c r="E23" s="39"/>
    </row>
  </sheetData>
  <protectedRanges>
    <protectedRange sqref="G9" name="Obseg1_1"/>
    <protectedRange sqref="G8:H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5F480-8F10-461D-A5F9-DACD4542AD5D}">
  <dimension ref="A2:N24"/>
  <sheetViews>
    <sheetView workbookViewId="0">
      <selection activeCell="G8" sqref="G8:N8"/>
    </sheetView>
  </sheetViews>
  <sheetFormatPr defaultRowHeight="14.4" x14ac:dyDescent="0.3"/>
  <cols>
    <col min="1" max="1" width="6.77734375" customWidth="1"/>
    <col min="2" max="2" width="26.33203125" customWidth="1"/>
    <col min="3" max="3" width="12.109375" customWidth="1"/>
    <col min="4" max="4" width="10" customWidth="1"/>
    <col min="5" max="5" width="9.77734375" customWidth="1"/>
    <col min="6" max="6" width="11.109375" customWidth="1"/>
    <col min="7" max="7" width="18.5546875" customWidth="1"/>
    <col min="8" max="8" width="12" customWidth="1"/>
    <col min="9" max="9" width="13.44140625" customWidth="1"/>
    <col min="10" max="10" width="16" customWidth="1"/>
    <col min="11" max="11" width="14.88671875" customWidth="1"/>
    <col min="13" max="13" width="14.33203125" customWidth="1"/>
    <col min="14" max="14" width="31.5546875" customWidth="1"/>
  </cols>
  <sheetData>
    <row r="2" spans="1:14" x14ac:dyDescent="0.3">
      <c r="B2" s="7" t="s">
        <v>78</v>
      </c>
    </row>
    <row r="5" spans="1:14" x14ac:dyDescent="0.3">
      <c r="A5" s="1" t="s">
        <v>776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31.2" customHeight="1" x14ac:dyDescent="0.3">
      <c r="A8" s="36"/>
      <c r="B8" s="55" t="s">
        <v>10</v>
      </c>
      <c r="C8" s="249" t="s">
        <v>11</v>
      </c>
      <c r="D8" s="250"/>
      <c r="E8" s="250"/>
      <c r="F8" s="251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4" x14ac:dyDescent="0.3">
      <c r="A9" s="189">
        <v>1</v>
      </c>
      <c r="B9" s="167" t="s">
        <v>763</v>
      </c>
      <c r="C9" s="167" t="s">
        <v>764</v>
      </c>
      <c r="D9" s="167" t="s">
        <v>765</v>
      </c>
      <c r="E9" s="167">
        <v>400041</v>
      </c>
      <c r="F9" s="102">
        <v>6</v>
      </c>
      <c r="G9" s="13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</row>
    <row r="10" spans="1:14" x14ac:dyDescent="0.3">
      <c r="A10" s="7">
        <v>2</v>
      </c>
      <c r="B10" s="167" t="s">
        <v>766</v>
      </c>
      <c r="C10" s="167" t="s">
        <v>764</v>
      </c>
      <c r="D10" s="177" t="s">
        <v>747</v>
      </c>
      <c r="E10" s="167" t="s">
        <v>767</v>
      </c>
      <c r="F10" s="102">
        <v>5</v>
      </c>
      <c r="G10" s="7"/>
      <c r="H10" s="7"/>
      <c r="I10" s="7"/>
      <c r="J10" s="7"/>
      <c r="K10" s="21">
        <f t="shared" ref="K10:K13" si="0">F10*J10</f>
        <v>0</v>
      </c>
      <c r="L10" s="7"/>
      <c r="M10" s="206">
        <f t="shared" ref="M10:M13" si="1">K10*(1+(L10/100))</f>
        <v>0</v>
      </c>
      <c r="N10" s="7"/>
    </row>
    <row r="11" spans="1:14" x14ac:dyDescent="0.3">
      <c r="A11" s="7">
        <v>3</v>
      </c>
      <c r="B11" s="167" t="s">
        <v>768</v>
      </c>
      <c r="C11" s="167" t="s">
        <v>764</v>
      </c>
      <c r="D11" s="167" t="s">
        <v>769</v>
      </c>
      <c r="E11" s="180" t="s">
        <v>770</v>
      </c>
      <c r="F11" s="102">
        <v>5</v>
      </c>
      <c r="G11" s="7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</row>
    <row r="12" spans="1:14" x14ac:dyDescent="0.3">
      <c r="A12" s="7">
        <v>4</v>
      </c>
      <c r="B12" s="167" t="s">
        <v>771</v>
      </c>
      <c r="C12" s="167" t="s">
        <v>764</v>
      </c>
      <c r="D12" s="167" t="s">
        <v>772</v>
      </c>
      <c r="E12" s="180" t="s">
        <v>773</v>
      </c>
      <c r="F12" s="102">
        <v>5</v>
      </c>
      <c r="G12" s="7"/>
      <c r="H12" s="7"/>
      <c r="I12" s="7"/>
      <c r="J12" s="7"/>
      <c r="K12" s="21">
        <f t="shared" si="0"/>
        <v>0</v>
      </c>
      <c r="L12" s="7"/>
      <c r="M12" s="206">
        <f t="shared" si="1"/>
        <v>0</v>
      </c>
      <c r="N12" s="7"/>
    </row>
    <row r="13" spans="1:14" x14ac:dyDescent="0.3">
      <c r="A13" s="7">
        <v>5</v>
      </c>
      <c r="B13" s="167" t="s">
        <v>774</v>
      </c>
      <c r="C13" s="167" t="s">
        <v>764</v>
      </c>
      <c r="D13" s="167" t="s">
        <v>769</v>
      </c>
      <c r="E13" s="180" t="s">
        <v>775</v>
      </c>
      <c r="F13" s="102">
        <v>5</v>
      </c>
      <c r="G13" s="7"/>
      <c r="H13" s="7"/>
      <c r="I13" s="7"/>
      <c r="J13" s="7"/>
      <c r="K13" s="21">
        <f t="shared" si="0"/>
        <v>0</v>
      </c>
      <c r="L13" s="7"/>
      <c r="M13" s="206">
        <f t="shared" si="1"/>
        <v>0</v>
      </c>
      <c r="N13" s="7"/>
    </row>
    <row r="14" spans="1:14" ht="23.4" customHeight="1" x14ac:dyDescent="0.3">
      <c r="A14" s="53"/>
      <c r="B14" s="53"/>
      <c r="C14" s="53"/>
      <c r="D14" s="53"/>
      <c r="E14" s="53"/>
      <c r="F14" s="53"/>
      <c r="G14" s="53"/>
      <c r="H14" s="53"/>
      <c r="I14" s="168" t="s">
        <v>798</v>
      </c>
      <c r="J14" s="168"/>
      <c r="K14" s="32">
        <f>SUM(K9:K13)</f>
        <v>0</v>
      </c>
      <c r="L14" s="53"/>
      <c r="M14" s="32">
        <f>SUM(M9:M13)</f>
        <v>0</v>
      </c>
      <c r="N14" s="53"/>
    </row>
    <row r="15" spans="1:14" ht="26.4" customHeight="1" x14ac:dyDescent="0.3">
      <c r="A15" s="53"/>
      <c r="B15" s="53"/>
      <c r="C15" s="53"/>
      <c r="D15" s="53"/>
      <c r="E15" s="53"/>
      <c r="F15" s="53"/>
      <c r="G15" s="53"/>
      <c r="H15" s="53"/>
      <c r="I15" s="168" t="s">
        <v>799</v>
      </c>
      <c r="J15" s="168"/>
      <c r="K15" s="32">
        <f>+K14*3</f>
        <v>0</v>
      </c>
      <c r="L15" s="53"/>
      <c r="M15" s="32">
        <f>+M14*3</f>
        <v>0</v>
      </c>
      <c r="N15" s="53"/>
    </row>
    <row r="16" spans="1:14" ht="21" customHeight="1" x14ac:dyDescent="0.3">
      <c r="A16" s="53"/>
      <c r="B16" s="37" t="s">
        <v>71</v>
      </c>
      <c r="C16" s="38"/>
      <c r="E16" s="39"/>
      <c r="L16" s="53"/>
      <c r="M16" s="53"/>
      <c r="N16" s="53"/>
    </row>
    <row r="17" spans="1:14" x14ac:dyDescent="0.3">
      <c r="A17" s="53"/>
      <c r="B17" t="s">
        <v>72</v>
      </c>
      <c r="C17" s="38"/>
      <c r="E17" s="39"/>
      <c r="L17" s="53"/>
      <c r="M17" s="53"/>
      <c r="N17" s="53"/>
    </row>
    <row r="18" spans="1:14" x14ac:dyDescent="0.3">
      <c r="A18" s="53"/>
      <c r="B18" t="s">
        <v>79</v>
      </c>
      <c r="L18" s="53"/>
      <c r="M18" s="53"/>
      <c r="N18" s="53"/>
    </row>
    <row r="19" spans="1:14" x14ac:dyDescent="0.3">
      <c r="A19" s="53"/>
      <c r="B19" t="s">
        <v>80</v>
      </c>
      <c r="E19" s="39"/>
      <c r="L19" s="53"/>
      <c r="M19" s="53"/>
      <c r="N19" s="53"/>
    </row>
    <row r="20" spans="1:14" x14ac:dyDescent="0.3">
      <c r="A20" s="53"/>
      <c r="B20" t="s">
        <v>73</v>
      </c>
      <c r="C20" s="40"/>
      <c r="E20" s="39"/>
      <c r="L20" s="53"/>
      <c r="M20" s="53"/>
      <c r="N20" s="53"/>
    </row>
    <row r="21" spans="1:14" x14ac:dyDescent="0.3">
      <c r="A21" s="53"/>
      <c r="B21" t="s">
        <v>74</v>
      </c>
      <c r="C21" s="40"/>
      <c r="E21" s="39"/>
      <c r="L21" s="53"/>
      <c r="M21" s="53"/>
      <c r="N21" s="53"/>
    </row>
    <row r="22" spans="1:14" x14ac:dyDescent="0.3">
      <c r="A22" s="53"/>
      <c r="B22" t="s">
        <v>75</v>
      </c>
      <c r="C22" s="41"/>
      <c r="E22" s="39"/>
      <c r="F22" s="42"/>
      <c r="L22" s="53"/>
      <c r="M22" s="53"/>
      <c r="N22" s="53"/>
    </row>
    <row r="23" spans="1:14" x14ac:dyDescent="0.3">
      <c r="A23" s="53"/>
      <c r="B23" t="s">
        <v>76</v>
      </c>
      <c r="D23" s="43"/>
      <c r="E23" s="43"/>
      <c r="F23" s="43"/>
      <c r="L23" s="53"/>
      <c r="M23" s="53"/>
      <c r="N23" s="53"/>
    </row>
    <row r="24" spans="1:14" x14ac:dyDescent="0.3">
      <c r="A24" s="53"/>
      <c r="B24" t="s">
        <v>77</v>
      </c>
      <c r="C24" s="40"/>
      <c r="E24" s="39"/>
      <c r="L24" s="53"/>
      <c r="M24" s="53"/>
      <c r="N24" s="53"/>
    </row>
  </sheetData>
  <protectedRanges>
    <protectedRange sqref="G9" name="Obseg1_1"/>
    <protectedRange sqref="G8:H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BD1E4-30DA-45D7-AA71-30B169D6904D}">
  <dimension ref="A2:R79"/>
  <sheetViews>
    <sheetView topLeftCell="A19" workbookViewId="0">
      <selection activeCell="C53" sqref="C53"/>
    </sheetView>
  </sheetViews>
  <sheetFormatPr defaultRowHeight="14.4" x14ac:dyDescent="0.3"/>
  <cols>
    <col min="2" max="2" width="30.6640625" customWidth="1"/>
    <col min="3" max="3" width="12.21875" customWidth="1"/>
    <col min="5" max="5" width="13.33203125" customWidth="1"/>
    <col min="6" max="6" width="9.88671875" customWidth="1"/>
    <col min="7" max="7" width="22.5546875" customWidth="1"/>
    <col min="8" max="8" width="13.21875" customWidth="1"/>
    <col min="9" max="9" width="13" customWidth="1"/>
    <col min="10" max="10" width="15.5546875" customWidth="1"/>
    <col min="11" max="11" width="15.6640625" customWidth="1"/>
    <col min="12" max="12" width="7.44140625" customWidth="1"/>
    <col min="13" max="13" width="14.88671875" customWidth="1"/>
    <col min="14" max="14" width="26.109375" customWidth="1"/>
  </cols>
  <sheetData>
    <row r="2" spans="1:18" x14ac:dyDescent="0.3">
      <c r="B2" s="7" t="s">
        <v>78</v>
      </c>
    </row>
    <row r="5" spans="1:18" x14ac:dyDescent="0.3">
      <c r="A5" s="1" t="s">
        <v>777</v>
      </c>
      <c r="B5" s="2"/>
      <c r="C5" s="2"/>
    </row>
    <row r="6" spans="1:18" ht="17.399999999999999" x14ac:dyDescent="0.3">
      <c r="B6" s="2"/>
      <c r="C6" s="3"/>
    </row>
    <row r="7" spans="1:18" ht="27" customHeight="1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8" ht="34.200000000000003" customHeight="1" x14ac:dyDescent="0.3">
      <c r="A8" s="36"/>
      <c r="B8" s="55" t="s">
        <v>10</v>
      </c>
      <c r="C8" s="237" t="s">
        <v>11</v>
      </c>
      <c r="D8" s="238"/>
      <c r="E8" s="238"/>
      <c r="F8" s="239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8" x14ac:dyDescent="0.3">
      <c r="A9" s="10">
        <v>1</v>
      </c>
      <c r="B9" s="10" t="s">
        <v>82</v>
      </c>
      <c r="C9" s="10" t="s">
        <v>83</v>
      </c>
      <c r="D9" s="44" t="s">
        <v>56</v>
      </c>
      <c r="E9" s="45" t="s">
        <v>84</v>
      </c>
      <c r="F9" s="109">
        <v>40</v>
      </c>
      <c r="G9" s="111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</row>
    <row r="10" spans="1:18" x14ac:dyDescent="0.3">
      <c r="A10" s="10">
        <v>2</v>
      </c>
      <c r="B10" s="10" t="s">
        <v>85</v>
      </c>
      <c r="C10" s="10" t="s">
        <v>83</v>
      </c>
      <c r="D10" s="47" t="s">
        <v>86</v>
      </c>
      <c r="E10" s="48" t="s">
        <v>87</v>
      </c>
      <c r="F10" s="109">
        <v>15</v>
      </c>
      <c r="G10" s="111"/>
      <c r="H10" s="9"/>
      <c r="I10" s="14"/>
      <c r="J10" s="14"/>
      <c r="K10" s="21">
        <f t="shared" ref="K10:K33" si="0">F10*J10</f>
        <v>0</v>
      </c>
      <c r="L10" s="21"/>
      <c r="M10" s="206">
        <f t="shared" ref="M10:M33" si="1">K10*(1+(L10/100))</f>
        <v>0</v>
      </c>
      <c r="N10" s="7"/>
      <c r="R10" s="52"/>
    </row>
    <row r="11" spans="1:18" x14ac:dyDescent="0.3">
      <c r="A11" s="10">
        <v>3</v>
      </c>
      <c r="B11" s="10" t="s">
        <v>88</v>
      </c>
      <c r="C11" s="10" t="s">
        <v>83</v>
      </c>
      <c r="D11" s="44" t="s">
        <v>56</v>
      </c>
      <c r="E11" s="45" t="s">
        <v>89</v>
      </c>
      <c r="F11" s="109">
        <v>20</v>
      </c>
      <c r="G11" s="75"/>
      <c r="H11" s="9"/>
      <c r="I11" s="14"/>
      <c r="J11" s="14"/>
      <c r="K11" s="21">
        <f t="shared" si="0"/>
        <v>0</v>
      </c>
      <c r="L11" s="21"/>
      <c r="M11" s="206">
        <f t="shared" si="1"/>
        <v>0</v>
      </c>
      <c r="N11" s="7"/>
    </row>
    <row r="12" spans="1:18" x14ac:dyDescent="0.3">
      <c r="A12" s="10">
        <v>4</v>
      </c>
      <c r="B12" s="10" t="s">
        <v>90</v>
      </c>
      <c r="C12" s="10" t="s">
        <v>83</v>
      </c>
      <c r="D12" s="44" t="s">
        <v>86</v>
      </c>
      <c r="E12" s="49" t="s">
        <v>91</v>
      </c>
      <c r="F12" s="109">
        <v>10</v>
      </c>
      <c r="G12" s="123"/>
      <c r="H12" s="9"/>
      <c r="I12" s="14"/>
      <c r="J12" s="14"/>
      <c r="K12" s="21">
        <f t="shared" si="0"/>
        <v>0</v>
      </c>
      <c r="L12" s="21"/>
      <c r="M12" s="206">
        <f t="shared" si="1"/>
        <v>0</v>
      </c>
      <c r="N12" s="7"/>
    </row>
    <row r="13" spans="1:18" x14ac:dyDescent="0.3">
      <c r="A13" s="10">
        <v>5</v>
      </c>
      <c r="B13" s="10" t="s">
        <v>122</v>
      </c>
      <c r="C13" s="10" t="s">
        <v>123</v>
      </c>
      <c r="D13" s="44" t="s">
        <v>105</v>
      </c>
      <c r="E13" s="45">
        <v>251275</v>
      </c>
      <c r="F13" s="109">
        <v>20</v>
      </c>
      <c r="G13" s="75"/>
      <c r="H13" s="19"/>
      <c r="I13" s="14"/>
      <c r="J13" s="14"/>
      <c r="K13" s="21">
        <f t="shared" si="0"/>
        <v>0</v>
      </c>
      <c r="L13" s="21"/>
      <c r="M13" s="206">
        <f t="shared" si="1"/>
        <v>0</v>
      </c>
      <c r="N13" s="7"/>
    </row>
    <row r="14" spans="1:18" x14ac:dyDescent="0.3">
      <c r="A14" s="10">
        <v>6</v>
      </c>
      <c r="B14" s="10" t="s">
        <v>92</v>
      </c>
      <c r="C14" s="10" t="s">
        <v>83</v>
      </c>
      <c r="D14" s="16" t="s">
        <v>93</v>
      </c>
      <c r="E14" s="12" t="s">
        <v>94</v>
      </c>
      <c r="F14" s="109">
        <v>20</v>
      </c>
      <c r="G14" s="75"/>
      <c r="H14" s="34"/>
      <c r="I14" s="14"/>
      <c r="J14" s="14"/>
      <c r="K14" s="21">
        <f t="shared" si="0"/>
        <v>0</v>
      </c>
      <c r="L14" s="21"/>
      <c r="M14" s="206">
        <f t="shared" si="1"/>
        <v>0</v>
      </c>
      <c r="N14" s="7"/>
    </row>
    <row r="15" spans="1:18" x14ac:dyDescent="0.3">
      <c r="A15" s="10">
        <v>7</v>
      </c>
      <c r="B15" s="10" t="s">
        <v>95</v>
      </c>
      <c r="C15" s="10" t="s">
        <v>83</v>
      </c>
      <c r="D15" s="16" t="s">
        <v>96</v>
      </c>
      <c r="E15" s="12" t="s">
        <v>97</v>
      </c>
      <c r="F15" s="109">
        <v>20</v>
      </c>
      <c r="G15" s="111"/>
      <c r="H15" s="34"/>
      <c r="I15" s="14"/>
      <c r="J15" s="14"/>
      <c r="K15" s="21">
        <f t="shared" si="0"/>
        <v>0</v>
      </c>
      <c r="L15" s="21"/>
      <c r="M15" s="206">
        <f t="shared" si="1"/>
        <v>0</v>
      </c>
      <c r="N15" s="7"/>
    </row>
    <row r="16" spans="1:18" x14ac:dyDescent="0.3">
      <c r="A16" s="10">
        <v>8</v>
      </c>
      <c r="B16" s="10" t="s">
        <v>98</v>
      </c>
      <c r="C16" s="10" t="s">
        <v>83</v>
      </c>
      <c r="D16" s="44" t="s">
        <v>56</v>
      </c>
      <c r="E16" s="49" t="s">
        <v>99</v>
      </c>
      <c r="F16" s="109">
        <v>30</v>
      </c>
      <c r="G16" s="75"/>
      <c r="H16" s="34"/>
      <c r="I16" s="14"/>
      <c r="J16" s="14"/>
      <c r="K16" s="21">
        <f t="shared" si="0"/>
        <v>0</v>
      </c>
      <c r="L16" s="21"/>
      <c r="M16" s="206">
        <f t="shared" si="1"/>
        <v>0</v>
      </c>
      <c r="N16" s="7"/>
    </row>
    <row r="17" spans="1:14" x14ac:dyDescent="0.3">
      <c r="A17" s="10">
        <v>9</v>
      </c>
      <c r="B17" s="9" t="s">
        <v>100</v>
      </c>
      <c r="C17" s="10" t="s">
        <v>83</v>
      </c>
      <c r="D17" s="50" t="s">
        <v>105</v>
      </c>
      <c r="E17" s="16" t="s">
        <v>121</v>
      </c>
      <c r="F17" s="109">
        <v>20</v>
      </c>
      <c r="G17" s="75"/>
      <c r="H17" s="34"/>
      <c r="I17" s="14"/>
      <c r="J17" s="14"/>
      <c r="K17" s="21">
        <f t="shared" si="0"/>
        <v>0</v>
      </c>
      <c r="L17" s="21"/>
      <c r="M17" s="206">
        <f t="shared" si="1"/>
        <v>0</v>
      </c>
      <c r="N17" s="7"/>
    </row>
    <row r="18" spans="1:14" ht="12" customHeight="1" x14ac:dyDescent="0.3">
      <c r="A18" s="10">
        <v>10</v>
      </c>
      <c r="B18" s="91" t="s">
        <v>329</v>
      </c>
      <c r="C18" s="34" t="s">
        <v>330</v>
      </c>
      <c r="D18" s="92" t="s">
        <v>102</v>
      </c>
      <c r="E18" s="92" t="s">
        <v>331</v>
      </c>
      <c r="F18" s="109">
        <v>20</v>
      </c>
      <c r="G18" s="110"/>
      <c r="H18" s="7"/>
      <c r="I18" s="7"/>
      <c r="J18" s="14"/>
      <c r="K18" s="21">
        <f t="shared" si="0"/>
        <v>0</v>
      </c>
      <c r="L18" s="21"/>
      <c r="M18" s="206">
        <f t="shared" si="1"/>
        <v>0</v>
      </c>
      <c r="N18" s="7"/>
    </row>
    <row r="19" spans="1:14" ht="13.2" customHeight="1" x14ac:dyDescent="0.3">
      <c r="A19" s="10">
        <v>11</v>
      </c>
      <c r="B19" s="51" t="s">
        <v>101</v>
      </c>
      <c r="C19" s="10" t="s">
        <v>83</v>
      </c>
      <c r="D19" s="12" t="s">
        <v>102</v>
      </c>
      <c r="E19" s="16">
        <v>71643</v>
      </c>
      <c r="F19" s="109">
        <v>20</v>
      </c>
      <c r="G19" s="110"/>
      <c r="H19" s="7"/>
      <c r="I19" s="7"/>
      <c r="J19" s="14"/>
      <c r="K19" s="21">
        <f t="shared" si="0"/>
        <v>0</v>
      </c>
      <c r="L19" s="21"/>
      <c r="M19" s="206">
        <f t="shared" si="1"/>
        <v>0</v>
      </c>
      <c r="N19" s="7"/>
    </row>
    <row r="20" spans="1:14" ht="15" customHeight="1" x14ac:dyDescent="0.3">
      <c r="A20" s="10">
        <v>12</v>
      </c>
      <c r="B20" s="51" t="s">
        <v>103</v>
      </c>
      <c r="C20" s="10" t="s">
        <v>83</v>
      </c>
      <c r="D20" s="12" t="s">
        <v>102</v>
      </c>
      <c r="E20" s="16">
        <v>60130</v>
      </c>
      <c r="F20" s="109">
        <v>20</v>
      </c>
      <c r="G20" s="108"/>
      <c r="H20" s="7"/>
      <c r="I20" s="7"/>
      <c r="J20" s="14"/>
      <c r="K20" s="21">
        <f t="shared" si="0"/>
        <v>0</v>
      </c>
      <c r="L20" s="21"/>
      <c r="M20" s="206">
        <f t="shared" si="1"/>
        <v>0</v>
      </c>
      <c r="N20" s="7"/>
    </row>
    <row r="21" spans="1:14" x14ac:dyDescent="0.3">
      <c r="A21" s="10">
        <v>13</v>
      </c>
      <c r="B21" s="51" t="s">
        <v>104</v>
      </c>
      <c r="C21" s="10" t="s">
        <v>83</v>
      </c>
      <c r="D21" s="12" t="s">
        <v>105</v>
      </c>
      <c r="E21" s="16">
        <v>30620</v>
      </c>
      <c r="F21" s="109">
        <v>20</v>
      </c>
      <c r="G21" s="108"/>
      <c r="H21" s="7"/>
      <c r="I21" s="7"/>
      <c r="J21" s="14"/>
      <c r="K21" s="21">
        <f t="shared" si="0"/>
        <v>0</v>
      </c>
      <c r="L21" s="21"/>
      <c r="M21" s="206">
        <f t="shared" si="1"/>
        <v>0</v>
      </c>
      <c r="N21" s="7"/>
    </row>
    <row r="22" spans="1:14" x14ac:dyDescent="0.3">
      <c r="A22" s="10">
        <v>14</v>
      </c>
      <c r="B22" s="9" t="s">
        <v>106</v>
      </c>
      <c r="C22" s="10" t="s">
        <v>83</v>
      </c>
      <c r="D22" s="44" t="s">
        <v>96</v>
      </c>
      <c r="E22" s="45" t="s">
        <v>120</v>
      </c>
      <c r="F22" s="109">
        <v>20</v>
      </c>
      <c r="G22" s="108"/>
      <c r="H22" s="7"/>
      <c r="I22" s="7"/>
      <c r="J22" s="14"/>
      <c r="K22" s="21">
        <f t="shared" si="0"/>
        <v>0</v>
      </c>
      <c r="L22" s="21"/>
      <c r="M22" s="206">
        <f t="shared" si="1"/>
        <v>0</v>
      </c>
      <c r="N22" s="7"/>
    </row>
    <row r="23" spans="1:14" x14ac:dyDescent="0.3">
      <c r="A23" s="10">
        <v>15</v>
      </c>
      <c r="B23" s="20" t="s">
        <v>107</v>
      </c>
      <c r="C23" s="10" t="s">
        <v>83</v>
      </c>
      <c r="D23" s="16" t="s">
        <v>93</v>
      </c>
      <c r="E23" s="16" t="s">
        <v>119</v>
      </c>
      <c r="F23" s="109">
        <v>20</v>
      </c>
      <c r="G23" s="108"/>
      <c r="H23" s="7"/>
      <c r="I23" s="7"/>
      <c r="J23" s="14"/>
      <c r="K23" s="21">
        <f t="shared" si="0"/>
        <v>0</v>
      </c>
      <c r="L23" s="21"/>
      <c r="M23" s="206">
        <f t="shared" si="1"/>
        <v>0</v>
      </c>
      <c r="N23" s="7"/>
    </row>
    <row r="24" spans="1:14" x14ac:dyDescent="0.3">
      <c r="A24" s="10">
        <v>16</v>
      </c>
      <c r="B24" s="10" t="s">
        <v>108</v>
      </c>
      <c r="C24" s="10" t="s">
        <v>83</v>
      </c>
      <c r="D24" s="16" t="s">
        <v>109</v>
      </c>
      <c r="E24" s="16" t="s">
        <v>110</v>
      </c>
      <c r="F24" s="109">
        <v>20</v>
      </c>
      <c r="G24" s="108"/>
      <c r="H24" s="7"/>
      <c r="I24" s="7"/>
      <c r="J24" s="14"/>
      <c r="K24" s="21">
        <f t="shared" si="0"/>
        <v>0</v>
      </c>
      <c r="L24" s="21"/>
      <c r="M24" s="206">
        <f t="shared" si="1"/>
        <v>0</v>
      </c>
      <c r="N24" s="7"/>
    </row>
    <row r="25" spans="1:14" x14ac:dyDescent="0.3">
      <c r="A25" s="10">
        <v>17</v>
      </c>
      <c r="B25" s="10" t="s">
        <v>111</v>
      </c>
      <c r="C25" s="10" t="s">
        <v>83</v>
      </c>
      <c r="D25" s="16" t="s">
        <v>112</v>
      </c>
      <c r="E25" s="16" t="s">
        <v>113</v>
      </c>
      <c r="F25" s="109">
        <v>20</v>
      </c>
      <c r="G25" s="7"/>
      <c r="H25" s="7"/>
      <c r="I25" s="7"/>
      <c r="J25" s="14"/>
      <c r="K25" s="21">
        <f t="shared" si="0"/>
        <v>0</v>
      </c>
      <c r="L25" s="21"/>
      <c r="M25" s="206">
        <f t="shared" si="1"/>
        <v>0</v>
      </c>
      <c r="N25" s="7"/>
    </row>
    <row r="26" spans="1:14" x14ac:dyDescent="0.3">
      <c r="A26" s="10">
        <v>18</v>
      </c>
      <c r="B26" s="10" t="s">
        <v>114</v>
      </c>
      <c r="C26" s="10" t="s">
        <v>83</v>
      </c>
      <c r="D26" s="16" t="s">
        <v>56</v>
      </c>
      <c r="E26" s="16" t="s">
        <v>115</v>
      </c>
      <c r="F26" s="109">
        <v>20</v>
      </c>
      <c r="G26" s="7"/>
      <c r="H26" s="7"/>
      <c r="I26" s="7"/>
      <c r="J26" s="14"/>
      <c r="K26" s="21">
        <f t="shared" si="0"/>
        <v>0</v>
      </c>
      <c r="L26" s="21"/>
      <c r="M26" s="206">
        <f t="shared" si="1"/>
        <v>0</v>
      </c>
      <c r="N26" s="7"/>
    </row>
    <row r="27" spans="1:14" x14ac:dyDescent="0.3">
      <c r="A27" s="10">
        <v>19</v>
      </c>
      <c r="B27" s="10" t="s">
        <v>116</v>
      </c>
      <c r="C27" s="10" t="s">
        <v>83</v>
      </c>
      <c r="D27" s="47" t="s">
        <v>86</v>
      </c>
      <c r="E27" s="44" t="s">
        <v>118</v>
      </c>
      <c r="F27" s="109">
        <v>20</v>
      </c>
      <c r="G27" s="7"/>
      <c r="H27" s="7"/>
      <c r="I27" s="7"/>
      <c r="J27" s="14"/>
      <c r="K27" s="21">
        <f t="shared" si="0"/>
        <v>0</v>
      </c>
      <c r="L27" s="21"/>
      <c r="M27" s="206">
        <f t="shared" si="1"/>
        <v>0</v>
      </c>
      <c r="N27" s="7"/>
    </row>
    <row r="28" spans="1:14" x14ac:dyDescent="0.3">
      <c r="A28" s="10">
        <v>20</v>
      </c>
      <c r="B28" s="10" t="s">
        <v>661</v>
      </c>
      <c r="C28" s="10" t="s">
        <v>83</v>
      </c>
      <c r="D28" s="47" t="s">
        <v>660</v>
      </c>
      <c r="E28" s="44">
        <v>1090571000</v>
      </c>
      <c r="F28" s="109">
        <v>20</v>
      </c>
      <c r="G28" s="7"/>
      <c r="H28" s="7"/>
      <c r="I28" s="7"/>
      <c r="J28" s="14"/>
      <c r="K28" s="21">
        <f t="shared" si="0"/>
        <v>0</v>
      </c>
      <c r="L28" s="21"/>
      <c r="M28" s="206">
        <f t="shared" si="1"/>
        <v>0</v>
      </c>
      <c r="N28" s="7"/>
    </row>
    <row r="29" spans="1:14" x14ac:dyDescent="0.3">
      <c r="A29" s="34">
        <v>21</v>
      </c>
      <c r="B29" s="10" t="s">
        <v>662</v>
      </c>
      <c r="C29" s="10" t="s">
        <v>83</v>
      </c>
      <c r="D29" s="47" t="s">
        <v>660</v>
      </c>
      <c r="E29" s="12">
        <v>1091371000</v>
      </c>
      <c r="F29" s="109">
        <v>20</v>
      </c>
      <c r="G29" s="7"/>
      <c r="H29" s="7"/>
      <c r="I29" s="7"/>
      <c r="J29" s="14"/>
      <c r="K29" s="21">
        <f t="shared" si="0"/>
        <v>0</v>
      </c>
      <c r="L29" s="21"/>
      <c r="M29" s="206">
        <f t="shared" si="1"/>
        <v>0</v>
      </c>
      <c r="N29" s="7"/>
    </row>
    <row r="30" spans="1:14" x14ac:dyDescent="0.3">
      <c r="A30" s="91">
        <v>22</v>
      </c>
      <c r="B30" s="20" t="s">
        <v>663</v>
      </c>
      <c r="C30" s="10" t="s">
        <v>83</v>
      </c>
      <c r="D30" s="47" t="s">
        <v>105</v>
      </c>
      <c r="E30" s="12" t="s">
        <v>656</v>
      </c>
      <c r="F30" s="109">
        <v>20</v>
      </c>
      <c r="G30" s="7"/>
      <c r="H30" s="7"/>
      <c r="I30" s="7"/>
      <c r="J30" s="14"/>
      <c r="K30" s="21">
        <f t="shared" si="0"/>
        <v>0</v>
      </c>
      <c r="L30" s="21"/>
      <c r="M30" s="206">
        <f t="shared" si="1"/>
        <v>0</v>
      </c>
      <c r="N30" s="7"/>
    </row>
    <row r="31" spans="1:14" x14ac:dyDescent="0.3">
      <c r="A31" s="34">
        <v>23</v>
      </c>
      <c r="B31" s="10" t="s">
        <v>664</v>
      </c>
      <c r="C31" s="10" t="s">
        <v>83</v>
      </c>
      <c r="D31" s="47" t="s">
        <v>105</v>
      </c>
      <c r="E31" s="12" t="s">
        <v>657</v>
      </c>
      <c r="F31" s="109">
        <v>20</v>
      </c>
      <c r="G31" s="7"/>
      <c r="H31" s="7"/>
      <c r="I31" s="7"/>
      <c r="J31" s="14"/>
      <c r="K31" s="21">
        <f t="shared" si="0"/>
        <v>0</v>
      </c>
      <c r="L31" s="21"/>
      <c r="M31" s="206">
        <f t="shared" si="1"/>
        <v>0</v>
      </c>
      <c r="N31" s="7"/>
    </row>
    <row r="32" spans="1:14" x14ac:dyDescent="0.3">
      <c r="A32" s="34">
        <v>24</v>
      </c>
      <c r="B32" s="74" t="s">
        <v>665</v>
      </c>
      <c r="C32" s="10" t="s">
        <v>83</v>
      </c>
      <c r="D32" s="47" t="s">
        <v>105</v>
      </c>
      <c r="E32" s="12" t="s">
        <v>658</v>
      </c>
      <c r="F32" s="109">
        <v>20</v>
      </c>
      <c r="G32" s="7"/>
      <c r="H32" s="7"/>
      <c r="I32" s="7"/>
      <c r="J32" s="14"/>
      <c r="K32" s="21">
        <f t="shared" si="0"/>
        <v>0</v>
      </c>
      <c r="L32" s="21"/>
      <c r="M32" s="206">
        <f t="shared" si="1"/>
        <v>0</v>
      </c>
      <c r="N32" s="7"/>
    </row>
    <row r="33" spans="1:15" x14ac:dyDescent="0.3">
      <c r="A33" s="34">
        <v>25</v>
      </c>
      <c r="B33" s="10" t="s">
        <v>666</v>
      </c>
      <c r="C33" s="10" t="s">
        <v>83</v>
      </c>
      <c r="D33" s="16" t="s">
        <v>667</v>
      </c>
      <c r="E33" s="12" t="s">
        <v>659</v>
      </c>
      <c r="F33" s="109">
        <v>20</v>
      </c>
      <c r="G33" s="7"/>
      <c r="H33" s="7"/>
      <c r="I33" s="7"/>
      <c r="J33" s="14"/>
      <c r="K33" s="21">
        <f t="shared" si="0"/>
        <v>0</v>
      </c>
      <c r="L33" s="21"/>
      <c r="M33" s="206">
        <f t="shared" si="1"/>
        <v>0</v>
      </c>
      <c r="N33" s="7"/>
    </row>
    <row r="34" spans="1:15" ht="26.4" customHeight="1" x14ac:dyDescent="0.3">
      <c r="A34" s="53"/>
      <c r="B34" s="139"/>
      <c r="C34" s="136"/>
      <c r="D34" s="191"/>
      <c r="E34" s="191"/>
      <c r="F34" s="53"/>
      <c r="G34" s="53"/>
      <c r="H34" s="53"/>
      <c r="I34" s="168" t="s">
        <v>798</v>
      </c>
      <c r="J34" s="168"/>
      <c r="K34" s="32">
        <f>SUM(K9:K33)</f>
        <v>0</v>
      </c>
      <c r="L34" s="53"/>
      <c r="M34" s="32">
        <f>SUM(M9:M33)</f>
        <v>0</v>
      </c>
      <c r="N34" s="53"/>
      <c r="O34" s="53"/>
    </row>
    <row r="35" spans="1:15" ht="25.2" customHeight="1" x14ac:dyDescent="0.3">
      <c r="A35" s="53"/>
      <c r="B35" s="53"/>
      <c r="C35" s="53"/>
      <c r="D35" s="53"/>
      <c r="E35" s="53"/>
      <c r="F35" s="53"/>
      <c r="G35" s="53"/>
      <c r="H35" s="53"/>
      <c r="I35" s="168" t="s">
        <v>799</v>
      </c>
      <c r="J35" s="168"/>
      <c r="K35" s="32">
        <f>+K34*3</f>
        <v>0</v>
      </c>
      <c r="L35" s="53"/>
      <c r="M35" s="32">
        <f>+M34*3</f>
        <v>0</v>
      </c>
      <c r="N35" s="53"/>
      <c r="O35" s="53"/>
    </row>
    <row r="36" spans="1:15" ht="18.600000000000001" customHeight="1" x14ac:dyDescent="0.3">
      <c r="A36" s="53"/>
      <c r="B36" s="37" t="s">
        <v>71</v>
      </c>
      <c r="C36" s="38"/>
      <c r="E36" s="39"/>
      <c r="L36" s="53"/>
      <c r="M36" s="53"/>
      <c r="N36" s="53"/>
      <c r="O36" s="53"/>
    </row>
    <row r="37" spans="1:15" x14ac:dyDescent="0.3">
      <c r="A37" s="53"/>
      <c r="B37" t="s">
        <v>72</v>
      </c>
      <c r="C37" s="38"/>
      <c r="E37" s="39"/>
      <c r="L37" s="53"/>
      <c r="M37" s="53"/>
      <c r="N37" s="53"/>
      <c r="O37" s="53"/>
    </row>
    <row r="38" spans="1:15" x14ac:dyDescent="0.3">
      <c r="A38" s="53"/>
      <c r="B38" t="s">
        <v>79</v>
      </c>
      <c r="L38" s="53"/>
      <c r="M38" s="53"/>
      <c r="N38" s="53"/>
      <c r="O38" s="53"/>
    </row>
    <row r="39" spans="1:15" x14ac:dyDescent="0.3">
      <c r="A39" s="53"/>
      <c r="B39" t="s">
        <v>80</v>
      </c>
      <c r="E39" s="39"/>
      <c r="L39" s="53"/>
      <c r="M39" s="53"/>
      <c r="N39" s="53"/>
      <c r="O39" s="53"/>
    </row>
    <row r="40" spans="1:15" x14ac:dyDescent="0.3">
      <c r="A40" s="53"/>
      <c r="B40" t="s">
        <v>73</v>
      </c>
      <c r="C40" s="40"/>
      <c r="E40" s="39"/>
      <c r="L40" s="53"/>
      <c r="M40" s="53"/>
      <c r="N40" s="53"/>
      <c r="O40" s="53"/>
    </row>
    <row r="41" spans="1:15" x14ac:dyDescent="0.3">
      <c r="A41" s="53"/>
      <c r="B41" t="s">
        <v>800</v>
      </c>
      <c r="C41" s="40"/>
      <c r="E41" s="39"/>
      <c r="L41" s="53"/>
      <c r="M41" s="53"/>
      <c r="N41" s="53"/>
      <c r="O41" s="53"/>
    </row>
    <row r="42" spans="1:15" x14ac:dyDescent="0.3">
      <c r="B42" t="s">
        <v>75</v>
      </c>
      <c r="C42" s="41"/>
      <c r="E42" s="39"/>
      <c r="F42" s="42"/>
    </row>
    <row r="43" spans="1:15" x14ac:dyDescent="0.3">
      <c r="B43" t="s">
        <v>76</v>
      </c>
      <c r="D43" s="43"/>
      <c r="E43" s="43"/>
      <c r="F43" s="43"/>
    </row>
    <row r="44" spans="1:15" x14ac:dyDescent="0.3">
      <c r="B44" t="s">
        <v>77</v>
      </c>
      <c r="C44" s="40"/>
      <c r="E44" s="39"/>
    </row>
    <row r="45" spans="1:15" x14ac:dyDescent="0.3">
      <c r="B45" s="37"/>
      <c r="C45" s="38"/>
      <c r="E45" s="39"/>
    </row>
    <row r="47" spans="1:15" x14ac:dyDescent="0.3">
      <c r="C47" s="38"/>
      <c r="E47" s="39"/>
    </row>
    <row r="48" spans="1:15" x14ac:dyDescent="0.3">
      <c r="C48" s="38"/>
    </row>
    <row r="49" spans="1:7" x14ac:dyDescent="0.3">
      <c r="E49" s="39"/>
    </row>
    <row r="50" spans="1:7" x14ac:dyDescent="0.3">
      <c r="C50" s="40"/>
      <c r="E50" s="39"/>
    </row>
    <row r="51" spans="1:7" x14ac:dyDescent="0.3">
      <c r="C51" s="40"/>
      <c r="E51" s="39"/>
    </row>
    <row r="52" spans="1:7" x14ac:dyDescent="0.3">
      <c r="C52" s="40"/>
      <c r="E52" s="39"/>
    </row>
    <row r="53" spans="1:7" x14ac:dyDescent="0.3">
      <c r="C53" s="41"/>
      <c r="E53" s="39"/>
      <c r="F53" s="42"/>
    </row>
    <row r="54" spans="1:7" x14ac:dyDescent="0.3">
      <c r="D54" s="43"/>
      <c r="E54" s="43"/>
      <c r="F54" s="43"/>
    </row>
    <row r="55" spans="1:7" x14ac:dyDescent="0.3">
      <c r="C55" s="40"/>
      <c r="E55" s="39"/>
    </row>
    <row r="56" spans="1:7" x14ac:dyDescent="0.3">
      <c r="C56" s="40"/>
      <c r="E56" s="39"/>
    </row>
    <row r="59" spans="1:7" x14ac:dyDescent="0.3">
      <c r="A59" s="53"/>
      <c r="B59" s="136"/>
      <c r="C59" s="136"/>
      <c r="D59" s="137"/>
      <c r="E59" s="138"/>
      <c r="F59" s="53"/>
      <c r="G59" s="53"/>
    </row>
    <row r="60" spans="1:7" x14ac:dyDescent="0.3">
      <c r="A60" s="53"/>
      <c r="B60" s="136"/>
      <c r="C60" s="136"/>
      <c r="D60" s="137"/>
      <c r="E60" s="138"/>
      <c r="F60" s="53"/>
      <c r="G60" s="53"/>
    </row>
    <row r="61" spans="1:7" x14ac:dyDescent="0.3">
      <c r="A61" s="53"/>
      <c r="B61" s="139"/>
      <c r="C61" s="136"/>
      <c r="D61" s="140"/>
      <c r="E61" s="136"/>
      <c r="F61" s="53"/>
      <c r="G61" s="53"/>
    </row>
    <row r="62" spans="1:7" x14ac:dyDescent="0.3">
      <c r="A62" s="53"/>
      <c r="B62" s="139"/>
      <c r="C62" s="136"/>
      <c r="D62" s="141"/>
      <c r="E62" s="142"/>
      <c r="F62" s="53"/>
      <c r="G62" s="53"/>
    </row>
    <row r="63" spans="1:7" x14ac:dyDescent="0.3">
      <c r="A63" s="53"/>
      <c r="B63" s="143"/>
      <c r="C63" s="136"/>
      <c r="D63" s="144"/>
      <c r="E63" s="145"/>
      <c r="F63" s="53"/>
      <c r="G63" s="53"/>
    </row>
    <row r="64" spans="1:7" x14ac:dyDescent="0.3">
      <c r="A64" s="53"/>
      <c r="B64" s="143"/>
      <c r="C64" s="136"/>
      <c r="D64" s="144"/>
      <c r="E64" s="145"/>
      <c r="F64" s="53"/>
      <c r="G64" s="53"/>
    </row>
    <row r="65" spans="1:7" x14ac:dyDescent="0.3">
      <c r="A65" s="53"/>
      <c r="B65" s="139"/>
      <c r="C65" s="136"/>
      <c r="D65" s="137"/>
      <c r="E65" s="138"/>
      <c r="F65" s="53"/>
      <c r="G65" s="53"/>
    </row>
    <row r="66" spans="1:7" x14ac:dyDescent="0.3">
      <c r="A66" s="53"/>
      <c r="B66" s="136"/>
      <c r="C66" s="136"/>
      <c r="D66" s="145"/>
      <c r="E66" s="145"/>
      <c r="F66" s="53"/>
      <c r="G66" s="53"/>
    </row>
    <row r="67" spans="1:7" x14ac:dyDescent="0.3">
      <c r="A67" s="53"/>
      <c r="B67" s="136"/>
      <c r="C67" s="136"/>
      <c r="D67" s="145"/>
      <c r="E67" s="145"/>
      <c r="F67" s="53"/>
      <c r="G67" s="53"/>
    </row>
    <row r="68" spans="1:7" x14ac:dyDescent="0.3">
      <c r="A68" s="53"/>
      <c r="B68" s="136"/>
      <c r="C68" s="136"/>
      <c r="D68" s="141"/>
      <c r="E68" s="137"/>
      <c r="F68" s="53"/>
      <c r="G68" s="53"/>
    </row>
    <row r="69" spans="1:7" x14ac:dyDescent="0.3">
      <c r="A69" s="53"/>
      <c r="B69" s="136"/>
      <c r="C69" s="136"/>
      <c r="D69" s="141"/>
      <c r="E69" s="137"/>
      <c r="F69" s="53"/>
      <c r="G69" s="53"/>
    </row>
    <row r="70" spans="1:7" x14ac:dyDescent="0.3">
      <c r="A70" s="53"/>
      <c r="B70" s="136"/>
      <c r="C70" s="136"/>
      <c r="D70" s="141"/>
      <c r="E70" s="144"/>
      <c r="F70" s="53"/>
      <c r="G70" s="53"/>
    </row>
    <row r="71" spans="1:7" x14ac:dyDescent="0.3">
      <c r="A71" s="53"/>
      <c r="B71" s="146"/>
      <c r="C71" s="136"/>
      <c r="D71" s="141"/>
      <c r="E71" s="144"/>
      <c r="F71" s="53"/>
      <c r="G71" s="53"/>
    </row>
    <row r="72" spans="1:7" x14ac:dyDescent="0.3">
      <c r="A72" s="53"/>
      <c r="B72" s="136"/>
      <c r="C72" s="136"/>
      <c r="D72" s="141"/>
      <c r="E72" s="144"/>
      <c r="F72" s="53"/>
      <c r="G72" s="53"/>
    </row>
    <row r="73" spans="1:7" x14ac:dyDescent="0.3">
      <c r="A73" s="53"/>
      <c r="B73" s="147"/>
      <c r="C73" s="136"/>
      <c r="D73" s="148"/>
      <c r="E73" s="144"/>
      <c r="F73" s="53"/>
      <c r="G73" s="53"/>
    </row>
    <row r="74" spans="1:7" x14ac:dyDescent="0.3">
      <c r="A74" s="53"/>
      <c r="B74" s="136"/>
      <c r="C74" s="136"/>
      <c r="D74" s="148"/>
      <c r="E74" s="144"/>
      <c r="F74" s="53"/>
      <c r="G74" s="53"/>
    </row>
    <row r="75" spans="1:7" x14ac:dyDescent="0.3">
      <c r="A75" s="53"/>
      <c r="B75" s="136"/>
      <c r="C75" s="53"/>
      <c r="D75" s="141"/>
      <c r="E75" s="53"/>
      <c r="F75" s="53"/>
      <c r="G75" s="53"/>
    </row>
    <row r="76" spans="1:7" x14ac:dyDescent="0.3">
      <c r="A76" s="53"/>
      <c r="B76" s="136"/>
      <c r="C76" s="53"/>
      <c r="D76" s="141"/>
      <c r="E76" s="53"/>
      <c r="F76" s="53"/>
      <c r="G76" s="53"/>
    </row>
    <row r="77" spans="1:7" x14ac:dyDescent="0.3">
      <c r="A77" s="53"/>
      <c r="B77" s="136"/>
      <c r="C77" s="53"/>
      <c r="D77" s="141"/>
      <c r="E77" s="53"/>
      <c r="F77" s="53"/>
      <c r="G77" s="53"/>
    </row>
    <row r="78" spans="1:7" x14ac:dyDescent="0.3">
      <c r="A78" s="53"/>
      <c r="B78" s="53"/>
      <c r="C78" s="53"/>
      <c r="D78" s="53"/>
      <c r="E78" s="53"/>
      <c r="F78" s="53"/>
      <c r="G78" s="53"/>
    </row>
    <row r="79" spans="1:7" x14ac:dyDescent="0.3">
      <c r="A79" s="53"/>
      <c r="B79" s="53"/>
      <c r="C79" s="53"/>
      <c r="D79" s="53"/>
      <c r="E79" s="53"/>
      <c r="F79" s="53"/>
      <c r="G79" s="53"/>
    </row>
  </sheetData>
  <protectedRanges>
    <protectedRange sqref="H13" name="Obseg1_1_1_2"/>
    <protectedRange sqref="G8:H8" name="Obseg1_1_2"/>
    <protectedRange sqref="F9:F33" name="Obseg1_2"/>
    <protectedRange sqref="F8" name="Obseg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AE1FD-4105-444C-9901-5873FB71A2D9}">
  <dimension ref="A2:O32"/>
  <sheetViews>
    <sheetView workbookViewId="0">
      <selection activeCell="B24" sqref="B24"/>
    </sheetView>
  </sheetViews>
  <sheetFormatPr defaultRowHeight="14.4" x14ac:dyDescent="0.3"/>
  <cols>
    <col min="1" max="1" width="6" customWidth="1"/>
    <col min="2" max="2" width="30.44140625" customWidth="1"/>
    <col min="3" max="3" width="21.44140625" customWidth="1"/>
    <col min="4" max="4" width="10.6640625" customWidth="1"/>
    <col min="5" max="5" width="13.88671875" customWidth="1"/>
    <col min="6" max="6" width="12.6640625" customWidth="1"/>
    <col min="7" max="7" width="24.88671875" customWidth="1"/>
    <col min="8" max="8" width="11.44140625" customWidth="1"/>
    <col min="9" max="9" width="12.88671875" customWidth="1"/>
    <col min="10" max="10" width="16.21875" customWidth="1"/>
    <col min="11" max="11" width="13.77734375" customWidth="1"/>
    <col min="13" max="13" width="15.33203125" customWidth="1"/>
    <col min="14" max="14" width="24.33203125" customWidth="1"/>
  </cols>
  <sheetData>
    <row r="2" spans="1:14" x14ac:dyDescent="0.3">
      <c r="A2" s="53"/>
      <c r="B2" s="7" t="s">
        <v>78</v>
      </c>
    </row>
    <row r="5" spans="1:14" x14ac:dyDescent="0.3">
      <c r="A5" s="1" t="s">
        <v>778</v>
      </c>
      <c r="B5" s="2"/>
      <c r="C5" s="2"/>
    </row>
    <row r="7" spans="1:14" ht="24.6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36" customHeight="1" x14ac:dyDescent="0.3">
      <c r="A8" s="56"/>
      <c r="B8" s="57" t="s">
        <v>10</v>
      </c>
      <c r="C8" s="252" t="s">
        <v>11</v>
      </c>
      <c r="D8" s="253"/>
      <c r="E8" s="253"/>
      <c r="F8" s="254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4" ht="16.8" customHeight="1" x14ac:dyDescent="0.3">
      <c r="A9" s="15">
        <v>1</v>
      </c>
      <c r="B9" s="58" t="s">
        <v>125</v>
      </c>
      <c r="C9" s="58" t="s">
        <v>126</v>
      </c>
      <c r="D9" s="59" t="s">
        <v>127</v>
      </c>
      <c r="E9" s="59">
        <v>11140050</v>
      </c>
      <c r="F9" s="46">
        <v>15</v>
      </c>
      <c r="G9" s="13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</row>
    <row r="10" spans="1:14" x14ac:dyDescent="0.3">
      <c r="A10" s="15">
        <v>2</v>
      </c>
      <c r="B10" s="58" t="s">
        <v>128</v>
      </c>
      <c r="C10" s="58" t="s">
        <v>126</v>
      </c>
      <c r="D10" s="59" t="s">
        <v>129</v>
      </c>
      <c r="E10" s="59" t="s">
        <v>130</v>
      </c>
      <c r="F10" s="35">
        <v>20</v>
      </c>
      <c r="G10" s="7"/>
      <c r="H10" s="7"/>
      <c r="I10" s="7"/>
      <c r="J10" s="7"/>
      <c r="K10" s="21">
        <f t="shared" ref="K10:K16" si="0">F10*J10</f>
        <v>0</v>
      </c>
      <c r="L10" s="7"/>
      <c r="M10" s="206">
        <f t="shared" ref="M10:M16" si="1">K10*(1+(L10/100))</f>
        <v>0</v>
      </c>
      <c r="N10" s="7"/>
    </row>
    <row r="11" spans="1:14" x14ac:dyDescent="0.3">
      <c r="A11" s="15">
        <v>3</v>
      </c>
      <c r="B11" s="60" t="s">
        <v>131</v>
      </c>
      <c r="C11" s="58" t="s">
        <v>126</v>
      </c>
      <c r="D11" s="61" t="s">
        <v>129</v>
      </c>
      <c r="E11" s="61" t="s">
        <v>132</v>
      </c>
      <c r="F11" s="35">
        <v>20</v>
      </c>
      <c r="G11" s="7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</row>
    <row r="12" spans="1:14" x14ac:dyDescent="0.3">
      <c r="A12" s="15">
        <v>4</v>
      </c>
      <c r="B12" s="58" t="s">
        <v>133</v>
      </c>
      <c r="C12" s="58" t="s">
        <v>126</v>
      </c>
      <c r="D12" s="61" t="s">
        <v>134</v>
      </c>
      <c r="E12" s="61" t="s">
        <v>135</v>
      </c>
      <c r="F12" s="35">
        <v>20</v>
      </c>
      <c r="G12" s="7"/>
      <c r="H12" s="7"/>
      <c r="I12" s="7"/>
      <c r="J12" s="7"/>
      <c r="K12" s="21">
        <f t="shared" si="0"/>
        <v>0</v>
      </c>
      <c r="L12" s="7"/>
      <c r="M12" s="206">
        <f t="shared" si="1"/>
        <v>0</v>
      </c>
      <c r="N12" s="7"/>
    </row>
    <row r="13" spans="1:14" x14ac:dyDescent="0.3">
      <c r="A13" s="34">
        <v>5</v>
      </c>
      <c r="B13" s="58" t="s">
        <v>136</v>
      </c>
      <c r="C13" s="58" t="s">
        <v>126</v>
      </c>
      <c r="D13" s="61" t="s">
        <v>134</v>
      </c>
      <c r="E13" s="59" t="s">
        <v>137</v>
      </c>
      <c r="F13" s="35">
        <v>20</v>
      </c>
      <c r="G13" s="7"/>
      <c r="H13" s="7"/>
      <c r="I13" s="7"/>
      <c r="J13" s="7"/>
      <c r="K13" s="21">
        <f t="shared" si="0"/>
        <v>0</v>
      </c>
      <c r="L13" s="7"/>
      <c r="M13" s="206">
        <f t="shared" si="1"/>
        <v>0</v>
      </c>
      <c r="N13" s="7"/>
    </row>
    <row r="14" spans="1:14" x14ac:dyDescent="0.3">
      <c r="A14" s="15">
        <v>6</v>
      </c>
      <c r="B14" s="58" t="s">
        <v>138</v>
      </c>
      <c r="C14" s="58" t="s">
        <v>126</v>
      </c>
      <c r="D14" s="59" t="s">
        <v>93</v>
      </c>
      <c r="E14" s="59">
        <v>27250018</v>
      </c>
      <c r="F14" s="35">
        <v>20</v>
      </c>
      <c r="G14" s="7"/>
      <c r="H14" s="7"/>
      <c r="I14" s="7"/>
      <c r="J14" s="7"/>
      <c r="K14" s="21">
        <f t="shared" si="0"/>
        <v>0</v>
      </c>
      <c r="L14" s="7"/>
      <c r="M14" s="206">
        <f t="shared" si="1"/>
        <v>0</v>
      </c>
      <c r="N14" s="7"/>
    </row>
    <row r="15" spans="1:14" x14ac:dyDescent="0.3">
      <c r="A15" s="34">
        <v>7</v>
      </c>
      <c r="B15" s="58" t="s">
        <v>139</v>
      </c>
      <c r="C15" s="58" t="s">
        <v>126</v>
      </c>
      <c r="D15" s="59" t="s">
        <v>140</v>
      </c>
      <c r="E15" s="61" t="s">
        <v>141</v>
      </c>
      <c r="F15" s="35">
        <v>20</v>
      </c>
      <c r="G15" s="7"/>
      <c r="H15" s="7"/>
      <c r="I15" s="7"/>
      <c r="J15" s="7"/>
      <c r="K15" s="21">
        <f t="shared" si="0"/>
        <v>0</v>
      </c>
      <c r="L15" s="7"/>
      <c r="M15" s="206">
        <f t="shared" si="1"/>
        <v>0</v>
      </c>
      <c r="N15" s="7"/>
    </row>
    <row r="16" spans="1:14" x14ac:dyDescent="0.3">
      <c r="A16" s="34">
        <v>8</v>
      </c>
      <c r="B16" s="58" t="s">
        <v>142</v>
      </c>
      <c r="C16" s="58" t="s">
        <v>126</v>
      </c>
      <c r="D16" s="59" t="s">
        <v>129</v>
      </c>
      <c r="E16" s="59">
        <v>10500064</v>
      </c>
      <c r="F16" s="35">
        <v>20</v>
      </c>
      <c r="G16" s="7"/>
      <c r="H16" s="7"/>
      <c r="I16" s="7"/>
      <c r="J16" s="7"/>
      <c r="K16" s="21">
        <f t="shared" si="0"/>
        <v>0</v>
      </c>
      <c r="L16" s="7"/>
      <c r="M16" s="206">
        <f t="shared" si="1"/>
        <v>0</v>
      </c>
      <c r="N16" s="7"/>
    </row>
    <row r="17" spans="1:15" ht="22.8" customHeight="1" x14ac:dyDescent="0.3">
      <c r="A17" s="53"/>
      <c r="B17" s="53"/>
      <c r="C17" s="53"/>
      <c r="D17" s="53"/>
      <c r="E17" s="53"/>
      <c r="F17" s="53"/>
      <c r="G17" s="53"/>
      <c r="H17" s="53"/>
      <c r="I17" s="168" t="s">
        <v>798</v>
      </c>
      <c r="J17" s="168"/>
      <c r="K17" s="32">
        <f>SUM(K9:K16)</f>
        <v>0</v>
      </c>
      <c r="L17" s="53"/>
      <c r="M17" s="32">
        <f>SUM(M9:M16)</f>
        <v>0</v>
      </c>
      <c r="N17" s="53"/>
    </row>
    <row r="18" spans="1:15" ht="23.4" customHeight="1" x14ac:dyDescent="0.3">
      <c r="A18" s="53"/>
      <c r="B18" s="53"/>
      <c r="C18" s="53"/>
      <c r="D18" s="53"/>
      <c r="E18" s="53"/>
      <c r="F18" s="53"/>
      <c r="G18" s="53"/>
      <c r="H18" s="53"/>
      <c r="I18" s="168" t="s">
        <v>799</v>
      </c>
      <c r="J18" s="168"/>
      <c r="K18" s="32">
        <f>+K17*3</f>
        <v>0</v>
      </c>
      <c r="L18" s="53"/>
      <c r="M18" s="32">
        <f>+M17*3</f>
        <v>0</v>
      </c>
      <c r="N18" s="53"/>
    </row>
    <row r="19" spans="1:15" ht="21" customHeight="1" x14ac:dyDescent="0.3">
      <c r="A19" s="53"/>
      <c r="B19" s="37" t="s">
        <v>71</v>
      </c>
      <c r="C19" s="38"/>
      <c r="E19" s="39"/>
      <c r="L19" s="53"/>
      <c r="M19" s="53"/>
      <c r="N19" s="53"/>
    </row>
    <row r="20" spans="1:15" x14ac:dyDescent="0.3">
      <c r="A20" s="53"/>
      <c r="B20" t="s">
        <v>72</v>
      </c>
      <c r="C20" s="38"/>
      <c r="E20" s="39"/>
      <c r="L20" s="53"/>
      <c r="M20" s="53"/>
      <c r="N20" s="53"/>
      <c r="O20" s="53"/>
    </row>
    <row r="21" spans="1:15" x14ac:dyDescent="0.3">
      <c r="A21" s="53"/>
      <c r="B21" t="s">
        <v>79</v>
      </c>
      <c r="L21" s="53"/>
      <c r="M21" s="53"/>
      <c r="N21" s="53"/>
    </row>
    <row r="22" spans="1:15" x14ac:dyDescent="0.3">
      <c r="A22" s="53"/>
      <c r="B22" t="s">
        <v>80</v>
      </c>
      <c r="E22" s="39"/>
      <c r="L22" s="53"/>
      <c r="M22" s="53"/>
      <c r="N22" s="53"/>
      <c r="O22" s="53"/>
    </row>
    <row r="23" spans="1:15" x14ac:dyDescent="0.3">
      <c r="A23" s="53"/>
      <c r="B23" t="s">
        <v>73</v>
      </c>
      <c r="C23" s="40"/>
      <c r="E23" s="39"/>
      <c r="L23" s="53"/>
      <c r="M23" s="53"/>
      <c r="N23" s="53"/>
      <c r="O23" s="53"/>
    </row>
    <row r="24" spans="1:15" x14ac:dyDescent="0.3">
      <c r="A24" s="53"/>
      <c r="B24" t="s">
        <v>74</v>
      </c>
      <c r="C24" s="40"/>
      <c r="E24" s="39"/>
      <c r="L24" s="53"/>
      <c r="M24" s="53"/>
      <c r="N24" s="53"/>
      <c r="O24" s="53"/>
    </row>
    <row r="25" spans="1:15" x14ac:dyDescent="0.3">
      <c r="B25" t="s">
        <v>75</v>
      </c>
      <c r="C25" s="41"/>
      <c r="E25" s="39"/>
      <c r="F25" s="42"/>
      <c r="O25" s="53"/>
    </row>
    <row r="26" spans="1:15" x14ac:dyDescent="0.3">
      <c r="B26" t="s">
        <v>76</v>
      </c>
      <c r="D26" s="43"/>
      <c r="E26" s="43"/>
      <c r="F26" s="43"/>
    </row>
    <row r="27" spans="1:15" x14ac:dyDescent="0.3">
      <c r="B27" t="s">
        <v>77</v>
      </c>
      <c r="C27" s="40"/>
      <c r="E27" s="39"/>
    </row>
    <row r="28" spans="1:15" x14ac:dyDescent="0.3">
      <c r="C28" s="40"/>
      <c r="E28" s="39"/>
    </row>
    <row r="29" spans="1:15" x14ac:dyDescent="0.3">
      <c r="C29" s="41"/>
      <c r="E29" s="39"/>
      <c r="F29" s="42"/>
    </row>
    <row r="30" spans="1:15" x14ac:dyDescent="0.3">
      <c r="D30" s="43"/>
      <c r="E30" s="43"/>
      <c r="F30" s="43"/>
    </row>
    <row r="31" spans="1:15" x14ac:dyDescent="0.3">
      <c r="C31" s="40"/>
      <c r="E31" s="39"/>
    </row>
    <row r="32" spans="1:15" x14ac:dyDescent="0.3">
      <c r="C32" s="40"/>
      <c r="E32" s="39"/>
    </row>
  </sheetData>
  <protectedRanges>
    <protectedRange sqref="G9" name="Obseg1_1"/>
    <protectedRange sqref="G8:H8" name="Obseg1_1_2"/>
    <protectedRange sqref="F9" name="Obseg1_2"/>
    <protectedRange sqref="F8" name="Obseg1_1_1"/>
  </protectedRanges>
  <mergeCells count="2">
    <mergeCell ref="C8:F8"/>
    <mergeCell ref="G8:N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F9242-5FAC-4898-883E-FAF96D941C83}">
  <dimension ref="A2:P29"/>
  <sheetViews>
    <sheetView topLeftCell="A16" workbookViewId="0">
      <selection activeCell="K33" sqref="K33"/>
    </sheetView>
  </sheetViews>
  <sheetFormatPr defaultRowHeight="14.4" x14ac:dyDescent="0.3"/>
  <cols>
    <col min="1" max="1" width="6.109375" customWidth="1"/>
    <col min="2" max="2" width="26.33203125" customWidth="1"/>
    <col min="3" max="3" width="26.21875" customWidth="1"/>
    <col min="4" max="4" width="11.5546875" customWidth="1"/>
    <col min="5" max="5" width="14.21875" customWidth="1"/>
    <col min="6" max="6" width="10.6640625" customWidth="1"/>
    <col min="7" max="7" width="18.77734375" customWidth="1"/>
    <col min="8" max="8" width="12.44140625" customWidth="1"/>
    <col min="9" max="9" width="13.21875" customWidth="1"/>
    <col min="10" max="10" width="15.109375" customWidth="1"/>
    <col min="11" max="11" width="14.77734375" customWidth="1"/>
    <col min="13" max="13" width="15" customWidth="1"/>
    <col min="14" max="14" width="23.44140625" customWidth="1"/>
  </cols>
  <sheetData>
    <row r="2" spans="1:14" x14ac:dyDescent="0.3">
      <c r="B2" s="7" t="s">
        <v>78</v>
      </c>
    </row>
    <row r="5" spans="1:14" x14ac:dyDescent="0.3">
      <c r="A5" s="1" t="s">
        <v>779</v>
      </c>
      <c r="B5" s="2"/>
    </row>
    <row r="7" spans="1:14" ht="24.6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31.8" customHeight="1" x14ac:dyDescent="0.3">
      <c r="A8" s="36"/>
      <c r="B8" s="55" t="s">
        <v>10</v>
      </c>
      <c r="C8" s="237" t="s">
        <v>11</v>
      </c>
      <c r="D8" s="238"/>
      <c r="E8" s="238"/>
      <c r="F8" s="239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4" ht="15" customHeight="1" x14ac:dyDescent="0.3">
      <c r="A9" s="15">
        <v>1</v>
      </c>
      <c r="B9" s="15" t="s">
        <v>143</v>
      </c>
      <c r="C9" s="65" t="s">
        <v>692</v>
      </c>
      <c r="D9" s="66" t="s">
        <v>693</v>
      </c>
      <c r="E9" s="12">
        <v>156367</v>
      </c>
      <c r="F9" s="46">
        <v>20</v>
      </c>
      <c r="G9" s="13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</row>
    <row r="10" spans="1:14" ht="17.399999999999999" customHeight="1" x14ac:dyDescent="0.3">
      <c r="A10" s="15">
        <v>2</v>
      </c>
      <c r="B10" s="15" t="s">
        <v>144</v>
      </c>
      <c r="C10" s="65" t="s">
        <v>694</v>
      </c>
      <c r="D10" s="66" t="s">
        <v>695</v>
      </c>
      <c r="E10" s="12">
        <v>156499</v>
      </c>
      <c r="F10" s="46">
        <v>30</v>
      </c>
      <c r="G10" s="7"/>
      <c r="H10" s="7"/>
      <c r="I10" s="7"/>
      <c r="J10" s="7"/>
      <c r="K10" s="21">
        <f t="shared" ref="K10:K16" si="0">F10*J10</f>
        <v>0</v>
      </c>
      <c r="L10" s="7"/>
      <c r="M10" s="206">
        <f t="shared" ref="M10:M16" si="1">K10*(1+(L10/100))</f>
        <v>0</v>
      </c>
      <c r="N10" s="7"/>
    </row>
    <row r="11" spans="1:14" ht="16.8" customHeight="1" x14ac:dyDescent="0.3">
      <c r="A11" s="94">
        <v>3</v>
      </c>
      <c r="B11" s="151" t="s">
        <v>145</v>
      </c>
      <c r="C11" s="151" t="s">
        <v>696</v>
      </c>
      <c r="D11" s="98" t="s">
        <v>697</v>
      </c>
      <c r="E11" s="152">
        <v>150687</v>
      </c>
      <c r="F11" s="153">
        <v>20</v>
      </c>
      <c r="G11" s="7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</row>
    <row r="12" spans="1:14" x14ac:dyDescent="0.3">
      <c r="A12" s="154">
        <v>4</v>
      </c>
      <c r="B12" s="95" t="s">
        <v>146</v>
      </c>
      <c r="C12" s="95" t="s">
        <v>698</v>
      </c>
      <c r="D12" s="97" t="s">
        <v>697</v>
      </c>
      <c r="E12" s="155">
        <v>142475</v>
      </c>
      <c r="F12" s="153">
        <v>20</v>
      </c>
      <c r="G12" s="7"/>
      <c r="H12" s="7"/>
      <c r="I12" s="7"/>
      <c r="J12" s="7"/>
      <c r="K12" s="21">
        <f t="shared" si="0"/>
        <v>0</v>
      </c>
      <c r="L12" s="7"/>
      <c r="M12" s="206">
        <f t="shared" si="1"/>
        <v>0</v>
      </c>
      <c r="N12" s="7"/>
    </row>
    <row r="13" spans="1:14" x14ac:dyDescent="0.3">
      <c r="A13" s="95">
        <v>5</v>
      </c>
      <c r="B13" s="156" t="s">
        <v>147</v>
      </c>
      <c r="C13" s="156" t="s">
        <v>699</v>
      </c>
      <c r="D13" s="157" t="s">
        <v>697</v>
      </c>
      <c r="E13" s="158">
        <v>150628</v>
      </c>
      <c r="F13" s="153">
        <v>20</v>
      </c>
      <c r="G13" s="7"/>
      <c r="H13" s="7"/>
      <c r="I13" s="7"/>
      <c r="J13" s="7"/>
      <c r="K13" s="21">
        <f t="shared" si="0"/>
        <v>0</v>
      </c>
      <c r="L13" s="7"/>
      <c r="M13" s="206">
        <f t="shared" si="1"/>
        <v>0</v>
      </c>
      <c r="N13" s="7"/>
    </row>
    <row r="14" spans="1:14" x14ac:dyDescent="0.3">
      <c r="A14" s="151">
        <v>6</v>
      </c>
      <c r="B14" s="156" t="s">
        <v>148</v>
      </c>
      <c r="C14" s="156" t="s">
        <v>700</v>
      </c>
      <c r="D14" s="157" t="s">
        <v>697</v>
      </c>
      <c r="E14" s="158">
        <v>140675</v>
      </c>
      <c r="F14" s="153">
        <v>20</v>
      </c>
      <c r="G14" s="7"/>
      <c r="H14" s="7"/>
      <c r="I14" s="7"/>
      <c r="J14" s="7"/>
      <c r="K14" s="21">
        <f t="shared" si="0"/>
        <v>0</v>
      </c>
      <c r="L14" s="7"/>
      <c r="M14" s="206">
        <f t="shared" si="1"/>
        <v>0</v>
      </c>
      <c r="N14" s="7"/>
    </row>
    <row r="15" spans="1:14" x14ac:dyDescent="0.3">
      <c r="A15" s="151">
        <v>7</v>
      </c>
      <c r="B15" s="154" t="s">
        <v>149</v>
      </c>
      <c r="C15" s="154" t="s">
        <v>701</v>
      </c>
      <c r="D15" s="159" t="s">
        <v>702</v>
      </c>
      <c r="E15" s="152">
        <v>339650</v>
      </c>
      <c r="F15" s="153">
        <v>10</v>
      </c>
      <c r="G15" s="7"/>
      <c r="H15" s="7"/>
      <c r="I15" s="7"/>
      <c r="J15" s="7"/>
      <c r="K15" s="21">
        <f t="shared" si="0"/>
        <v>0</v>
      </c>
      <c r="L15" s="7"/>
      <c r="M15" s="206">
        <f t="shared" si="1"/>
        <v>0</v>
      </c>
      <c r="N15" s="7"/>
    </row>
    <row r="16" spans="1:14" x14ac:dyDescent="0.3">
      <c r="A16" s="151">
        <v>8</v>
      </c>
      <c r="B16" s="154" t="s">
        <v>150</v>
      </c>
      <c r="C16" s="154" t="s">
        <v>701</v>
      </c>
      <c r="D16" s="154" t="s">
        <v>702</v>
      </c>
      <c r="E16" s="152">
        <v>339652</v>
      </c>
      <c r="F16" s="153">
        <v>20</v>
      </c>
      <c r="G16" s="7"/>
      <c r="H16" s="7"/>
      <c r="I16" s="7"/>
      <c r="J16" s="7"/>
      <c r="K16" s="21">
        <f t="shared" si="0"/>
        <v>0</v>
      </c>
      <c r="L16" s="7"/>
      <c r="M16" s="206">
        <f t="shared" si="1"/>
        <v>0</v>
      </c>
      <c r="N16" s="7"/>
    </row>
    <row r="17" spans="1:16" ht="21.6" customHeight="1" x14ac:dyDescent="0.3">
      <c r="A17" s="136"/>
      <c r="B17" s="53"/>
      <c r="C17" s="53"/>
      <c r="D17" s="53"/>
      <c r="E17" s="53"/>
      <c r="F17" s="53"/>
      <c r="G17" s="53"/>
      <c r="H17" s="53"/>
      <c r="I17" s="168" t="s">
        <v>798</v>
      </c>
      <c r="J17" s="168"/>
      <c r="K17" s="32">
        <f>SUM(K9:K16)</f>
        <v>0</v>
      </c>
      <c r="L17" s="53"/>
      <c r="M17" s="32">
        <f>SUM(M9:M16)</f>
        <v>0</v>
      </c>
      <c r="N17" s="53"/>
      <c r="O17" s="53"/>
      <c r="P17" s="53"/>
    </row>
    <row r="18" spans="1:16" ht="24" customHeight="1" x14ac:dyDescent="0.3">
      <c r="A18" s="136"/>
      <c r="B18" s="37" t="s">
        <v>71</v>
      </c>
      <c r="C18" s="38"/>
      <c r="E18" s="39"/>
      <c r="I18" s="168" t="s">
        <v>799</v>
      </c>
      <c r="J18" s="168"/>
      <c r="K18" s="32">
        <f>+K17*3</f>
        <v>0</v>
      </c>
      <c r="L18" s="53"/>
      <c r="M18" s="32">
        <f>+M17*3</f>
        <v>0</v>
      </c>
      <c r="N18" s="53"/>
      <c r="O18" s="53"/>
      <c r="P18" s="53"/>
    </row>
    <row r="19" spans="1:16" x14ac:dyDescent="0.3">
      <c r="A19" s="136"/>
      <c r="B19" t="s">
        <v>72</v>
      </c>
      <c r="C19" s="38"/>
      <c r="E19" s="39"/>
      <c r="L19" s="53"/>
      <c r="M19" s="53"/>
      <c r="N19" s="53"/>
      <c r="O19" s="53"/>
      <c r="P19" s="53"/>
    </row>
    <row r="20" spans="1:16" x14ac:dyDescent="0.3">
      <c r="A20" s="136"/>
      <c r="B20" t="s">
        <v>79</v>
      </c>
      <c r="L20" s="53"/>
      <c r="M20" s="53"/>
      <c r="N20" s="53"/>
      <c r="O20" s="53"/>
      <c r="P20" s="53"/>
    </row>
    <row r="21" spans="1:16" x14ac:dyDescent="0.3">
      <c r="A21" s="136"/>
      <c r="B21" t="s">
        <v>80</v>
      </c>
      <c r="E21" s="39"/>
      <c r="L21" s="53"/>
      <c r="M21" s="53"/>
      <c r="N21" s="53"/>
      <c r="O21" s="53"/>
      <c r="P21" s="53"/>
    </row>
    <row r="22" spans="1:16" x14ac:dyDescent="0.3">
      <c r="A22" s="136"/>
      <c r="B22" t="s">
        <v>73</v>
      </c>
      <c r="C22" s="40"/>
      <c r="E22" s="39"/>
      <c r="L22" s="53"/>
      <c r="M22" s="53"/>
      <c r="N22" s="53"/>
      <c r="O22" s="53"/>
      <c r="P22" s="53"/>
    </row>
    <row r="23" spans="1:16" x14ac:dyDescent="0.3">
      <c r="A23" s="136"/>
      <c r="B23" t="s">
        <v>74</v>
      </c>
      <c r="C23" s="40"/>
      <c r="E23" s="39"/>
      <c r="L23" s="53"/>
      <c r="M23" s="53"/>
      <c r="N23" s="53"/>
      <c r="O23" s="53"/>
      <c r="P23" s="53"/>
    </row>
    <row r="24" spans="1:16" x14ac:dyDescent="0.3">
      <c r="A24" s="136"/>
      <c r="B24" t="s">
        <v>75</v>
      </c>
      <c r="C24" s="41"/>
      <c r="E24" s="39"/>
      <c r="F24" s="42"/>
      <c r="L24" s="53"/>
      <c r="M24" s="53"/>
      <c r="N24" s="53"/>
      <c r="O24" s="53"/>
      <c r="P24" s="53"/>
    </row>
    <row r="25" spans="1:16" x14ac:dyDescent="0.3">
      <c r="A25" s="136"/>
      <c r="B25" t="s">
        <v>76</v>
      </c>
      <c r="D25" s="43"/>
      <c r="E25" s="43"/>
      <c r="F25" s="43"/>
      <c r="L25" s="53"/>
      <c r="M25" s="53"/>
      <c r="N25" s="53"/>
      <c r="O25" s="53"/>
      <c r="P25" s="53"/>
    </row>
    <row r="26" spans="1:16" x14ac:dyDescent="0.3">
      <c r="A26" s="136"/>
      <c r="B26" t="s">
        <v>77</v>
      </c>
      <c r="C26" s="40"/>
      <c r="E26" s="39"/>
      <c r="L26" s="53"/>
      <c r="M26" s="53"/>
      <c r="N26" s="53"/>
      <c r="O26" s="53"/>
      <c r="P26" s="53"/>
    </row>
    <row r="27" spans="1:16" x14ac:dyDescent="0.3">
      <c r="A27" s="136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1:16" x14ac:dyDescent="0.3">
      <c r="A28" s="136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</row>
    <row r="29" spans="1:16" x14ac:dyDescent="0.3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</row>
  </sheetData>
  <protectedRanges>
    <protectedRange sqref="G9" name="Obseg1_1"/>
    <protectedRange sqref="G8:H8" name="Obseg1_1_2"/>
    <protectedRange sqref="F9:F16" name="Obseg1_3"/>
    <protectedRange sqref="E12" name="Obseg1_4_1"/>
  </protectedRanges>
  <mergeCells count="2">
    <mergeCell ref="C8:F8"/>
    <mergeCell ref="G8:N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4C62-E996-4668-B8AD-89087421DCA4}">
  <dimension ref="A2:N23"/>
  <sheetViews>
    <sheetView workbookViewId="0">
      <selection activeCell="I39" sqref="I38:I39"/>
    </sheetView>
  </sheetViews>
  <sheetFormatPr defaultRowHeight="14.4" x14ac:dyDescent="0.3"/>
  <cols>
    <col min="1" max="1" width="6.88671875" customWidth="1"/>
    <col min="2" max="2" width="33.88671875" customWidth="1"/>
    <col min="3" max="3" width="22.88671875" customWidth="1"/>
    <col min="4" max="4" width="11.109375" customWidth="1"/>
    <col min="5" max="5" width="12.21875" customWidth="1"/>
    <col min="6" max="6" width="10.5546875" customWidth="1"/>
    <col min="7" max="7" width="17.77734375" customWidth="1"/>
    <col min="8" max="8" width="11.88671875" customWidth="1"/>
    <col min="9" max="9" width="12.77734375" customWidth="1"/>
    <col min="10" max="10" width="14.77734375" customWidth="1"/>
    <col min="11" max="11" width="13.33203125" customWidth="1"/>
    <col min="13" max="13" width="14.77734375" customWidth="1"/>
    <col min="14" max="14" width="26.44140625" customWidth="1"/>
  </cols>
  <sheetData>
    <row r="2" spans="1:14" x14ac:dyDescent="0.3">
      <c r="B2" s="7" t="s">
        <v>78</v>
      </c>
    </row>
    <row r="5" spans="1:14" x14ac:dyDescent="0.3">
      <c r="A5" s="1" t="s">
        <v>780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24" customHeight="1" x14ac:dyDescent="0.3">
      <c r="A8" s="36"/>
      <c r="B8" s="55" t="s">
        <v>10</v>
      </c>
      <c r="C8" s="249" t="s">
        <v>11</v>
      </c>
      <c r="D8" s="250"/>
      <c r="E8" s="250"/>
      <c r="F8" s="251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4" x14ac:dyDescent="0.3">
      <c r="A9" s="15">
        <v>1</v>
      </c>
      <c r="B9" s="68" t="s">
        <v>151</v>
      </c>
      <c r="C9" s="69" t="s">
        <v>152</v>
      </c>
      <c r="D9" s="70" t="s">
        <v>153</v>
      </c>
      <c r="E9" s="69">
        <v>31051905267</v>
      </c>
      <c r="F9" s="109">
        <v>10</v>
      </c>
      <c r="G9" s="13"/>
      <c r="H9" s="9"/>
      <c r="I9" s="14"/>
      <c r="J9" s="14"/>
      <c r="K9" s="21">
        <f>F9*J9</f>
        <v>0</v>
      </c>
      <c r="L9" s="21"/>
      <c r="M9" s="211">
        <f>K9*(1+(L9/100))</f>
        <v>0</v>
      </c>
      <c r="N9" s="7"/>
    </row>
    <row r="10" spans="1:14" x14ac:dyDescent="0.3">
      <c r="A10" s="15">
        <v>2</v>
      </c>
      <c r="B10" s="71" t="s">
        <v>154</v>
      </c>
      <c r="C10" s="69" t="s">
        <v>152</v>
      </c>
      <c r="D10" s="68" t="s">
        <v>155</v>
      </c>
      <c r="E10" s="69">
        <v>31051820715</v>
      </c>
      <c r="F10" s="92">
        <v>10</v>
      </c>
      <c r="G10" s="7"/>
      <c r="H10" s="7"/>
      <c r="I10" s="7"/>
      <c r="J10" s="7"/>
      <c r="K10" s="21">
        <f t="shared" ref="K10:K12" si="0">F10*J10</f>
        <v>0</v>
      </c>
      <c r="L10" s="7"/>
      <c r="M10" s="211">
        <f t="shared" ref="M10:M12" si="1">K10*(1+(L10/100))</f>
        <v>0</v>
      </c>
      <c r="N10" s="7"/>
    </row>
    <row r="11" spans="1:14" x14ac:dyDescent="0.3">
      <c r="A11" s="15">
        <v>3</v>
      </c>
      <c r="B11" s="71" t="s">
        <v>156</v>
      </c>
      <c r="C11" s="69" t="s">
        <v>152</v>
      </c>
      <c r="D11" s="68" t="s">
        <v>155</v>
      </c>
      <c r="E11" s="69">
        <v>31051820717</v>
      </c>
      <c r="F11" s="92">
        <v>10</v>
      </c>
      <c r="G11" s="7"/>
      <c r="H11" s="7"/>
      <c r="I11" s="7"/>
      <c r="J11" s="7"/>
      <c r="K11" s="21">
        <f t="shared" si="0"/>
        <v>0</v>
      </c>
      <c r="L11" s="7"/>
      <c r="M11" s="211">
        <f t="shared" si="1"/>
        <v>0</v>
      </c>
      <c r="N11" s="99"/>
    </row>
    <row r="12" spans="1:14" ht="14.4" customHeight="1" x14ac:dyDescent="0.3">
      <c r="A12" s="15">
        <v>4</v>
      </c>
      <c r="B12" s="70" t="s">
        <v>157</v>
      </c>
      <c r="C12" s="69" t="s">
        <v>152</v>
      </c>
      <c r="D12" s="68" t="s">
        <v>155</v>
      </c>
      <c r="E12" s="69">
        <v>31051832088</v>
      </c>
      <c r="F12" s="63">
        <v>10</v>
      </c>
      <c r="G12" s="5"/>
      <c r="H12" s="4"/>
      <c r="I12" s="5"/>
      <c r="J12" s="5"/>
      <c r="K12" s="21">
        <f t="shared" si="0"/>
        <v>0</v>
      </c>
      <c r="L12" s="4"/>
      <c r="M12" s="211">
        <f t="shared" si="1"/>
        <v>0</v>
      </c>
      <c r="N12" s="6"/>
    </row>
    <row r="13" spans="1:14" ht="19.8" customHeight="1" x14ac:dyDescent="0.3">
      <c r="A13" s="255"/>
      <c r="B13" s="255"/>
      <c r="C13" s="255"/>
      <c r="D13" s="255"/>
      <c r="E13" s="255"/>
      <c r="F13" s="255"/>
      <c r="G13" s="255"/>
      <c r="H13" s="255"/>
      <c r="I13" s="168" t="s">
        <v>798</v>
      </c>
      <c r="J13" s="168"/>
      <c r="K13" s="209">
        <f>SUM(K9:K12)</f>
        <v>0</v>
      </c>
      <c r="L13" s="208"/>
      <c r="M13" s="209">
        <f>SUM(M9:M12)</f>
        <v>0</v>
      </c>
      <c r="N13" s="207"/>
    </row>
    <row r="14" spans="1:14" ht="19.8" customHeight="1" x14ac:dyDescent="0.3">
      <c r="A14" s="255"/>
      <c r="B14" s="255"/>
      <c r="C14" s="255"/>
      <c r="D14" s="255"/>
      <c r="E14" s="255"/>
      <c r="F14" s="255"/>
      <c r="G14" s="255"/>
      <c r="H14" s="255"/>
      <c r="I14" s="168" t="s">
        <v>799</v>
      </c>
      <c r="J14" s="168"/>
      <c r="K14" s="210">
        <f>+K13*3</f>
        <v>0</v>
      </c>
      <c r="L14" s="139"/>
      <c r="M14" s="212">
        <f>+M13*3</f>
        <v>0</v>
      </c>
      <c r="N14" s="53"/>
    </row>
    <row r="15" spans="1:14" x14ac:dyDescent="0.3">
      <c r="B15" s="37" t="s">
        <v>71</v>
      </c>
      <c r="C15" s="38"/>
      <c r="E15" s="39"/>
    </row>
    <row r="16" spans="1:14" x14ac:dyDescent="0.3">
      <c r="B16" t="s">
        <v>72</v>
      </c>
      <c r="C16" s="38"/>
      <c r="E16" s="39"/>
    </row>
    <row r="17" spans="2:6" x14ac:dyDescent="0.3">
      <c r="B17" t="s">
        <v>79</v>
      </c>
    </row>
    <row r="18" spans="2:6" x14ac:dyDescent="0.3">
      <c r="B18" t="s">
        <v>80</v>
      </c>
      <c r="E18" s="39"/>
    </row>
    <row r="19" spans="2:6" x14ac:dyDescent="0.3">
      <c r="B19" t="s">
        <v>73</v>
      </c>
      <c r="C19" s="40"/>
      <c r="E19" s="39"/>
    </row>
    <row r="20" spans="2:6" x14ac:dyDescent="0.3">
      <c r="B20" t="s">
        <v>74</v>
      </c>
      <c r="C20" s="40"/>
      <c r="E20" s="39"/>
    </row>
    <row r="21" spans="2:6" x14ac:dyDescent="0.3">
      <c r="B21" t="s">
        <v>75</v>
      </c>
      <c r="C21" s="41"/>
      <c r="E21" s="39"/>
      <c r="F21" s="42"/>
    </row>
    <row r="22" spans="2:6" x14ac:dyDescent="0.3">
      <c r="B22" t="s">
        <v>76</v>
      </c>
      <c r="D22" s="43"/>
      <c r="E22" s="43"/>
      <c r="F22" s="43"/>
    </row>
    <row r="23" spans="2:6" x14ac:dyDescent="0.3">
      <c r="B23" t="s">
        <v>77</v>
      </c>
      <c r="C23" s="40"/>
      <c r="E23" s="39"/>
    </row>
  </sheetData>
  <protectedRanges>
    <protectedRange sqref="G14:H14" name="Obseg1_1"/>
    <protectedRange sqref="G13:H13" name="Obseg1_1_2"/>
    <protectedRange sqref="F13" name="Obseg1_1_1"/>
    <protectedRange sqref="G9" name="Obseg1_1_3"/>
    <protectedRange sqref="G8:H8" name="Obseg1_1_2_1"/>
    <protectedRange sqref="F9" name="Obseg1_2"/>
    <protectedRange sqref="F8" name="Obseg1_1_1_1"/>
  </protectedRanges>
  <mergeCells count="3">
    <mergeCell ref="C8:F8"/>
    <mergeCell ref="A13:H14"/>
    <mergeCell ref="G8:N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FE098-F304-4E0E-9F78-43CC5943BD63}">
  <dimension ref="A2:N51"/>
  <sheetViews>
    <sheetView topLeftCell="A10" workbookViewId="0">
      <selection activeCell="F47" sqref="F47:G47"/>
    </sheetView>
  </sheetViews>
  <sheetFormatPr defaultRowHeight="14.4" x14ac:dyDescent="0.3"/>
  <cols>
    <col min="1" max="1" width="7" customWidth="1"/>
    <col min="2" max="2" width="51.88671875" customWidth="1"/>
    <col min="3" max="3" width="29.21875" customWidth="1"/>
    <col min="4" max="4" width="11.21875" customWidth="1"/>
    <col min="5" max="5" width="16.33203125" customWidth="1"/>
    <col min="6" max="6" width="10.6640625" customWidth="1"/>
    <col min="7" max="7" width="24.21875" customWidth="1"/>
    <col min="8" max="8" width="12.77734375" customWidth="1"/>
    <col min="9" max="9" width="13" customWidth="1"/>
    <col min="10" max="10" width="15.5546875" customWidth="1"/>
    <col min="11" max="11" width="14.5546875" customWidth="1"/>
    <col min="13" max="13" width="14.44140625" customWidth="1"/>
    <col min="14" max="14" width="22.21875" customWidth="1"/>
  </cols>
  <sheetData>
    <row r="2" spans="1:14" x14ac:dyDescent="0.3">
      <c r="B2" s="7" t="s">
        <v>78</v>
      </c>
    </row>
    <row r="5" spans="1:14" x14ac:dyDescent="0.3">
      <c r="A5" s="1" t="s">
        <v>781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27.6" customHeight="1" x14ac:dyDescent="0.3">
      <c r="A8" s="36"/>
      <c r="B8" s="64" t="s">
        <v>10</v>
      </c>
      <c r="C8" s="249" t="s">
        <v>11</v>
      </c>
      <c r="D8" s="250"/>
      <c r="E8" s="250"/>
      <c r="F8" s="251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4" ht="15.6" customHeight="1" x14ac:dyDescent="0.3">
      <c r="A9" s="15">
        <v>1</v>
      </c>
      <c r="B9" s="66" t="s">
        <v>158</v>
      </c>
      <c r="C9" s="213" t="s">
        <v>159</v>
      </c>
      <c r="D9" s="214" t="s">
        <v>823</v>
      </c>
      <c r="E9" s="218" t="s">
        <v>824</v>
      </c>
      <c r="F9" s="46">
        <v>20</v>
      </c>
      <c r="G9" s="13"/>
      <c r="H9" s="9"/>
      <c r="I9" s="14"/>
      <c r="J9" s="14"/>
      <c r="K9" s="21">
        <f>F9*J9</f>
        <v>0</v>
      </c>
      <c r="L9" s="21"/>
      <c r="M9" s="206">
        <f>K9*(1+(L9/100))</f>
        <v>0</v>
      </c>
      <c r="N9" s="62"/>
    </row>
    <row r="10" spans="1:14" x14ac:dyDescent="0.3">
      <c r="A10" s="15">
        <v>2</v>
      </c>
      <c r="B10" s="66" t="s">
        <v>161</v>
      </c>
      <c r="C10" s="10" t="s">
        <v>162</v>
      </c>
      <c r="D10" s="214" t="s">
        <v>163</v>
      </c>
      <c r="E10" s="218" t="s">
        <v>802</v>
      </c>
      <c r="F10" s="35">
        <v>20</v>
      </c>
      <c r="G10" s="7"/>
      <c r="H10" s="7"/>
      <c r="I10" s="7"/>
      <c r="J10" s="7"/>
      <c r="K10" s="21">
        <f t="shared" ref="K10:K33" si="0">F10*J10</f>
        <v>0</v>
      </c>
      <c r="L10" s="7"/>
      <c r="M10" s="206">
        <f t="shared" ref="M10:M33" si="1">K10*(1+(L10/100))</f>
        <v>0</v>
      </c>
      <c r="N10" s="62"/>
    </row>
    <row r="11" spans="1:14" x14ac:dyDescent="0.3">
      <c r="A11" s="15">
        <v>3</v>
      </c>
      <c r="B11" s="66" t="s">
        <v>164</v>
      </c>
      <c r="C11" s="10" t="s">
        <v>165</v>
      </c>
      <c r="D11" s="214" t="s">
        <v>823</v>
      </c>
      <c r="E11" s="218" t="s">
        <v>803</v>
      </c>
      <c r="F11" s="35">
        <v>10</v>
      </c>
      <c r="G11" s="7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</row>
    <row r="12" spans="1:14" x14ac:dyDescent="0.3">
      <c r="A12" s="15">
        <v>4</v>
      </c>
      <c r="B12" s="66" t="s">
        <v>801</v>
      </c>
      <c r="C12" s="10" t="s">
        <v>166</v>
      </c>
      <c r="D12" s="214" t="s">
        <v>167</v>
      </c>
      <c r="E12" s="218" t="s">
        <v>804</v>
      </c>
      <c r="F12" s="16">
        <v>10</v>
      </c>
      <c r="G12" s="5"/>
      <c r="H12" s="4"/>
      <c r="I12" s="5"/>
      <c r="J12" s="5"/>
      <c r="K12" s="21">
        <f t="shared" si="0"/>
        <v>0</v>
      </c>
      <c r="L12" s="4"/>
      <c r="M12" s="206">
        <f t="shared" si="1"/>
        <v>0</v>
      </c>
      <c r="N12" s="6"/>
    </row>
    <row r="13" spans="1:14" ht="15.6" x14ac:dyDescent="0.3">
      <c r="A13" s="15">
        <v>5</v>
      </c>
      <c r="B13" s="66" t="s">
        <v>168</v>
      </c>
      <c r="C13" s="10" t="s">
        <v>169</v>
      </c>
      <c r="D13" s="214" t="s">
        <v>170</v>
      </c>
      <c r="E13" s="218" t="s">
        <v>805</v>
      </c>
      <c r="F13" s="179">
        <v>50</v>
      </c>
      <c r="G13" s="72"/>
      <c r="H13" s="72"/>
      <c r="I13" s="72"/>
      <c r="J13" s="72"/>
      <c r="K13" s="21">
        <f t="shared" si="0"/>
        <v>0</v>
      </c>
      <c r="L13" s="72"/>
      <c r="M13" s="206">
        <f t="shared" si="1"/>
        <v>0</v>
      </c>
      <c r="N13" s="67"/>
    </row>
    <row r="14" spans="1:14" ht="17.399999999999999" customHeight="1" x14ac:dyDescent="0.3">
      <c r="A14" s="34">
        <v>6</v>
      </c>
      <c r="B14" s="66" t="s">
        <v>168</v>
      </c>
      <c r="C14" s="10" t="s">
        <v>171</v>
      </c>
      <c r="D14" s="214" t="s">
        <v>170</v>
      </c>
      <c r="E14" s="218" t="s">
        <v>806</v>
      </c>
      <c r="F14" s="12">
        <v>50</v>
      </c>
      <c r="G14" s="13"/>
      <c r="H14" s="13"/>
      <c r="I14" s="9"/>
      <c r="J14" s="14"/>
      <c r="K14" s="21">
        <f t="shared" si="0"/>
        <v>0</v>
      </c>
      <c r="L14" s="9"/>
      <c r="M14" s="206">
        <f t="shared" si="1"/>
        <v>0</v>
      </c>
      <c r="N14" s="7"/>
    </row>
    <row r="15" spans="1:14" x14ac:dyDescent="0.3">
      <c r="A15" s="34">
        <v>7</v>
      </c>
      <c r="B15" s="66" t="s">
        <v>172</v>
      </c>
      <c r="C15" s="10" t="s">
        <v>173</v>
      </c>
      <c r="D15" s="214" t="s">
        <v>174</v>
      </c>
      <c r="E15" s="218" t="s">
        <v>807</v>
      </c>
      <c r="F15" s="35">
        <v>50</v>
      </c>
      <c r="G15" s="7"/>
      <c r="H15" s="7"/>
      <c r="I15" s="7"/>
      <c r="J15" s="7"/>
      <c r="K15" s="21">
        <f t="shared" si="0"/>
        <v>0</v>
      </c>
      <c r="L15" s="7"/>
      <c r="M15" s="206">
        <f t="shared" si="1"/>
        <v>0</v>
      </c>
      <c r="N15" s="7"/>
    </row>
    <row r="16" spans="1:14" x14ac:dyDescent="0.3">
      <c r="A16" s="34">
        <v>8</v>
      </c>
      <c r="B16" s="66" t="s">
        <v>175</v>
      </c>
      <c r="C16" s="10" t="s">
        <v>176</v>
      </c>
      <c r="D16" s="214" t="s">
        <v>177</v>
      </c>
      <c r="E16" s="218" t="s">
        <v>808</v>
      </c>
      <c r="F16" s="35">
        <v>30</v>
      </c>
      <c r="G16" s="7"/>
      <c r="H16" s="7"/>
      <c r="I16" s="7"/>
      <c r="J16" s="7"/>
      <c r="K16" s="21">
        <f t="shared" si="0"/>
        <v>0</v>
      </c>
      <c r="L16" s="7"/>
      <c r="M16" s="206">
        <f t="shared" si="1"/>
        <v>0</v>
      </c>
      <c r="N16" s="7"/>
    </row>
    <row r="17" spans="1:14" ht="17.399999999999999" customHeight="1" x14ac:dyDescent="0.3">
      <c r="A17" s="34">
        <v>9</v>
      </c>
      <c r="B17" s="66" t="s">
        <v>178</v>
      </c>
      <c r="C17" s="10" t="s">
        <v>179</v>
      </c>
      <c r="D17" s="214" t="s">
        <v>180</v>
      </c>
      <c r="E17" s="218" t="s">
        <v>809</v>
      </c>
      <c r="F17" s="35">
        <v>40</v>
      </c>
      <c r="G17" s="7"/>
      <c r="H17" s="7"/>
      <c r="I17" s="7"/>
      <c r="J17" s="7"/>
      <c r="K17" s="21">
        <f t="shared" si="0"/>
        <v>0</v>
      </c>
      <c r="L17" s="7"/>
      <c r="M17" s="206">
        <f t="shared" si="1"/>
        <v>0</v>
      </c>
      <c r="N17" s="7"/>
    </row>
    <row r="18" spans="1:14" x14ac:dyDescent="0.3">
      <c r="A18" s="34">
        <v>10</v>
      </c>
      <c r="B18" s="66" t="s">
        <v>181</v>
      </c>
      <c r="C18" s="169" t="s">
        <v>182</v>
      </c>
      <c r="D18" s="214" t="s">
        <v>160</v>
      </c>
      <c r="E18" s="218" t="s">
        <v>810</v>
      </c>
      <c r="F18" s="35">
        <v>20</v>
      </c>
      <c r="G18" s="7"/>
      <c r="H18" s="7"/>
      <c r="I18" s="7"/>
      <c r="J18" s="7"/>
      <c r="K18" s="21">
        <f t="shared" si="0"/>
        <v>0</v>
      </c>
      <c r="L18" s="7"/>
      <c r="M18" s="206">
        <f t="shared" si="1"/>
        <v>0</v>
      </c>
      <c r="N18" s="7"/>
    </row>
    <row r="19" spans="1:14" x14ac:dyDescent="0.3">
      <c r="A19" s="34">
        <v>11</v>
      </c>
      <c r="B19" s="66" t="s">
        <v>183</v>
      </c>
      <c r="C19" s="10" t="s">
        <v>184</v>
      </c>
      <c r="D19" s="214" t="s">
        <v>174</v>
      </c>
      <c r="E19" s="218" t="s">
        <v>811</v>
      </c>
      <c r="F19" s="35">
        <v>30</v>
      </c>
      <c r="G19" s="7"/>
      <c r="H19" s="7"/>
      <c r="I19" s="7"/>
      <c r="J19" s="7"/>
      <c r="K19" s="21">
        <f t="shared" si="0"/>
        <v>0</v>
      </c>
      <c r="L19" s="7"/>
      <c r="M19" s="206">
        <f t="shared" si="1"/>
        <v>0</v>
      </c>
      <c r="N19" s="7"/>
    </row>
    <row r="20" spans="1:14" x14ac:dyDescent="0.3">
      <c r="A20" s="34">
        <v>12</v>
      </c>
      <c r="B20" s="66" t="s">
        <v>185</v>
      </c>
      <c r="C20" s="10" t="s">
        <v>186</v>
      </c>
      <c r="D20" s="214" t="s">
        <v>160</v>
      </c>
      <c r="E20" s="218" t="s">
        <v>812</v>
      </c>
      <c r="F20" s="35">
        <v>50</v>
      </c>
      <c r="G20" s="7"/>
      <c r="H20" s="7"/>
      <c r="I20" s="7"/>
      <c r="J20" s="7"/>
      <c r="K20" s="21">
        <f t="shared" si="0"/>
        <v>0</v>
      </c>
      <c r="L20" s="7"/>
      <c r="M20" s="206">
        <f t="shared" si="1"/>
        <v>0</v>
      </c>
      <c r="N20" s="7"/>
    </row>
    <row r="21" spans="1:14" ht="13.8" customHeight="1" x14ac:dyDescent="0.3">
      <c r="A21" s="34">
        <v>13</v>
      </c>
      <c r="B21" s="66" t="s">
        <v>187</v>
      </c>
      <c r="C21" s="10" t="s">
        <v>188</v>
      </c>
      <c r="D21" s="214" t="s">
        <v>42</v>
      </c>
      <c r="E21" s="218" t="s">
        <v>813</v>
      </c>
      <c r="F21" s="35">
        <v>20</v>
      </c>
      <c r="G21" s="7"/>
      <c r="H21" s="7"/>
      <c r="I21" s="7"/>
      <c r="J21" s="7"/>
      <c r="K21" s="21">
        <f t="shared" si="0"/>
        <v>0</v>
      </c>
      <c r="L21" s="7"/>
      <c r="M21" s="206">
        <f t="shared" si="1"/>
        <v>0</v>
      </c>
      <c r="N21" s="7"/>
    </row>
    <row r="22" spans="1:14" x14ac:dyDescent="0.3">
      <c r="A22" s="34">
        <v>14</v>
      </c>
      <c r="B22" s="74" t="s">
        <v>189</v>
      </c>
      <c r="C22" s="10" t="s">
        <v>190</v>
      </c>
      <c r="D22" s="215" t="s">
        <v>191</v>
      </c>
      <c r="E22" s="218" t="s">
        <v>814</v>
      </c>
      <c r="F22" s="35">
        <v>20</v>
      </c>
      <c r="G22" s="7"/>
      <c r="H22" s="7"/>
      <c r="I22" s="7"/>
      <c r="J22" s="7"/>
      <c r="K22" s="21">
        <f t="shared" si="0"/>
        <v>0</v>
      </c>
      <c r="L22" s="7"/>
      <c r="M22" s="206">
        <f t="shared" si="1"/>
        <v>0</v>
      </c>
      <c r="N22" s="7"/>
    </row>
    <row r="23" spans="1:14" ht="15.6" customHeight="1" x14ac:dyDescent="0.3">
      <c r="A23" s="34">
        <v>15</v>
      </c>
      <c r="B23" s="66" t="s">
        <v>192</v>
      </c>
      <c r="C23" s="51" t="s">
        <v>193</v>
      </c>
      <c r="D23" s="16" t="s">
        <v>194</v>
      </c>
      <c r="E23" s="218" t="s">
        <v>815</v>
      </c>
      <c r="F23" s="35">
        <v>20</v>
      </c>
      <c r="G23" s="7"/>
      <c r="H23" s="7"/>
      <c r="I23" s="7"/>
      <c r="J23" s="7"/>
      <c r="K23" s="21">
        <f t="shared" si="0"/>
        <v>0</v>
      </c>
      <c r="L23" s="7"/>
      <c r="M23" s="206">
        <f t="shared" si="1"/>
        <v>0</v>
      </c>
      <c r="N23" s="7"/>
    </row>
    <row r="24" spans="1:14" x14ac:dyDescent="0.3">
      <c r="A24" s="34">
        <v>16</v>
      </c>
      <c r="B24" s="217" t="s">
        <v>195</v>
      </c>
      <c r="C24" s="15" t="s">
        <v>196</v>
      </c>
      <c r="D24" s="216" t="s">
        <v>197</v>
      </c>
      <c r="E24" s="218" t="s">
        <v>816</v>
      </c>
      <c r="F24" s="35">
        <v>20</v>
      </c>
      <c r="G24" s="7"/>
      <c r="H24" s="7"/>
      <c r="I24" s="7"/>
      <c r="J24" s="7"/>
      <c r="K24" s="21">
        <f t="shared" si="0"/>
        <v>0</v>
      </c>
      <c r="L24" s="7"/>
      <c r="M24" s="206">
        <f t="shared" si="1"/>
        <v>0</v>
      </c>
      <c r="N24" s="7"/>
    </row>
    <row r="25" spans="1:14" ht="15" customHeight="1" x14ac:dyDescent="0.3">
      <c r="A25" s="34">
        <v>17</v>
      </c>
      <c r="B25" s="66" t="s">
        <v>198</v>
      </c>
      <c r="C25" s="10" t="s">
        <v>199</v>
      </c>
      <c r="D25" s="16" t="s">
        <v>200</v>
      </c>
      <c r="E25" s="218" t="s">
        <v>817</v>
      </c>
      <c r="F25" s="35">
        <v>50</v>
      </c>
      <c r="G25" s="7"/>
      <c r="H25" s="7"/>
      <c r="I25" s="7"/>
      <c r="J25" s="7"/>
      <c r="K25" s="21">
        <f t="shared" si="0"/>
        <v>0</v>
      </c>
      <c r="L25" s="7"/>
      <c r="M25" s="206">
        <f t="shared" si="1"/>
        <v>0</v>
      </c>
      <c r="N25" s="7"/>
    </row>
    <row r="26" spans="1:14" x14ac:dyDescent="0.3">
      <c r="A26" s="34">
        <v>18</v>
      </c>
      <c r="B26" s="66" t="s">
        <v>201</v>
      </c>
      <c r="C26" s="10"/>
      <c r="D26" s="16" t="s">
        <v>202</v>
      </c>
      <c r="E26" s="218" t="s">
        <v>818</v>
      </c>
      <c r="F26" s="35">
        <v>50</v>
      </c>
      <c r="G26" s="7"/>
      <c r="H26" s="7"/>
      <c r="I26" s="7"/>
      <c r="J26" s="7"/>
      <c r="K26" s="21">
        <f t="shared" si="0"/>
        <v>0</v>
      </c>
      <c r="L26" s="7"/>
      <c r="M26" s="206">
        <f t="shared" si="1"/>
        <v>0</v>
      </c>
      <c r="N26" s="7"/>
    </row>
    <row r="27" spans="1:14" x14ac:dyDescent="0.3">
      <c r="A27" s="34">
        <v>19</v>
      </c>
      <c r="B27" s="66" t="s">
        <v>203</v>
      </c>
      <c r="C27" s="10" t="s">
        <v>204</v>
      </c>
      <c r="D27" s="16" t="s">
        <v>205</v>
      </c>
      <c r="E27" s="218" t="s">
        <v>819</v>
      </c>
      <c r="F27" s="35">
        <v>20</v>
      </c>
      <c r="G27" s="7"/>
      <c r="H27" s="7"/>
      <c r="I27" s="7"/>
      <c r="J27" s="7"/>
      <c r="K27" s="21">
        <f t="shared" si="0"/>
        <v>0</v>
      </c>
      <c r="L27" s="7"/>
      <c r="M27" s="206">
        <f t="shared" si="1"/>
        <v>0</v>
      </c>
      <c r="N27" s="7"/>
    </row>
    <row r="28" spans="1:14" x14ac:dyDescent="0.3">
      <c r="A28" s="34">
        <v>20</v>
      </c>
      <c r="B28" s="66" t="s">
        <v>206</v>
      </c>
      <c r="C28" s="10" t="s">
        <v>207</v>
      </c>
      <c r="D28" s="16" t="s">
        <v>208</v>
      </c>
      <c r="E28" s="218" t="s">
        <v>820</v>
      </c>
      <c r="F28" s="35">
        <v>20</v>
      </c>
      <c r="G28" s="7"/>
      <c r="H28" s="7"/>
      <c r="I28" s="7"/>
      <c r="J28" s="7"/>
      <c r="K28" s="21">
        <f t="shared" si="0"/>
        <v>0</v>
      </c>
      <c r="L28" s="7"/>
      <c r="M28" s="206">
        <f t="shared" si="1"/>
        <v>0</v>
      </c>
      <c r="N28" s="7"/>
    </row>
    <row r="29" spans="1:14" x14ac:dyDescent="0.3">
      <c r="A29" s="34">
        <v>21</v>
      </c>
      <c r="B29" s="66" t="s">
        <v>209</v>
      </c>
      <c r="C29" s="10" t="s">
        <v>210</v>
      </c>
      <c r="D29" s="16" t="s">
        <v>208</v>
      </c>
      <c r="E29" s="218" t="s">
        <v>821</v>
      </c>
      <c r="F29" s="35">
        <v>20</v>
      </c>
      <c r="G29" s="7"/>
      <c r="H29" s="7"/>
      <c r="I29" s="7"/>
      <c r="J29" s="7"/>
      <c r="K29" s="21">
        <f t="shared" si="0"/>
        <v>0</v>
      </c>
      <c r="L29" s="7"/>
      <c r="M29" s="206">
        <f t="shared" si="1"/>
        <v>0</v>
      </c>
      <c r="N29" s="7"/>
    </row>
    <row r="30" spans="1:14" x14ac:dyDescent="0.3">
      <c r="A30" s="34">
        <v>22</v>
      </c>
      <c r="B30" s="66" t="s">
        <v>211</v>
      </c>
      <c r="C30" s="10" t="s">
        <v>212</v>
      </c>
      <c r="D30" s="16" t="s">
        <v>155</v>
      </c>
      <c r="E30" s="218" t="s">
        <v>822</v>
      </c>
      <c r="F30" s="35">
        <v>40</v>
      </c>
      <c r="G30" s="7"/>
      <c r="H30" s="7"/>
      <c r="I30" s="7"/>
      <c r="J30" s="7"/>
      <c r="K30" s="21">
        <f t="shared" si="0"/>
        <v>0</v>
      </c>
      <c r="L30" s="7"/>
      <c r="M30" s="206">
        <f t="shared" si="1"/>
        <v>0</v>
      </c>
      <c r="N30" s="7"/>
    </row>
    <row r="31" spans="1:14" x14ac:dyDescent="0.3">
      <c r="A31" s="34">
        <v>23</v>
      </c>
      <c r="B31" s="91" t="s">
        <v>668</v>
      </c>
      <c r="C31" s="10" t="s">
        <v>669</v>
      </c>
      <c r="D31" s="100" t="s">
        <v>42</v>
      </c>
      <c r="E31" s="34" t="s">
        <v>825</v>
      </c>
      <c r="F31" s="35">
        <v>20</v>
      </c>
      <c r="G31" s="7"/>
      <c r="H31" s="7"/>
      <c r="I31" s="7"/>
      <c r="J31" s="7"/>
      <c r="K31" s="21">
        <f t="shared" si="0"/>
        <v>0</v>
      </c>
      <c r="L31" s="7"/>
      <c r="M31" s="206">
        <f t="shared" si="1"/>
        <v>0</v>
      </c>
      <c r="N31" s="7"/>
    </row>
    <row r="32" spans="1:14" x14ac:dyDescent="0.3">
      <c r="A32" s="34">
        <v>24</v>
      </c>
      <c r="B32" s="91" t="s">
        <v>670</v>
      </c>
      <c r="C32" s="10" t="s">
        <v>669</v>
      </c>
      <c r="D32" s="100" t="s">
        <v>42</v>
      </c>
      <c r="E32" s="34" t="s">
        <v>826</v>
      </c>
      <c r="F32" s="35">
        <v>20</v>
      </c>
      <c r="G32" s="7"/>
      <c r="H32" s="7"/>
      <c r="I32" s="7"/>
      <c r="J32" s="7"/>
      <c r="K32" s="21">
        <f t="shared" si="0"/>
        <v>0</v>
      </c>
      <c r="L32" s="7"/>
      <c r="M32" s="206">
        <f t="shared" si="1"/>
        <v>0</v>
      </c>
      <c r="N32" s="7"/>
    </row>
    <row r="33" spans="1:14" x14ac:dyDescent="0.3">
      <c r="A33" s="95">
        <v>25</v>
      </c>
      <c r="B33" s="91" t="s">
        <v>676</v>
      </c>
      <c r="C33" s="10" t="s">
        <v>677</v>
      </c>
      <c r="D33" s="214" t="s">
        <v>42</v>
      </c>
      <c r="E33" s="34" t="s">
        <v>827</v>
      </c>
      <c r="F33" s="35">
        <v>20</v>
      </c>
      <c r="G33" s="7"/>
      <c r="H33" s="7"/>
      <c r="I33" s="7"/>
      <c r="J33" s="7"/>
      <c r="K33" s="21">
        <f t="shared" si="0"/>
        <v>0</v>
      </c>
      <c r="L33" s="7"/>
      <c r="M33" s="206">
        <f t="shared" si="1"/>
        <v>0</v>
      </c>
      <c r="N33" s="7"/>
    </row>
    <row r="34" spans="1:14" ht="19.2" customHeight="1" x14ac:dyDescent="0.3">
      <c r="I34" s="168" t="s">
        <v>798</v>
      </c>
      <c r="J34" s="168"/>
      <c r="K34" s="32">
        <f>SUM(K9:K33)</f>
        <v>0</v>
      </c>
      <c r="M34" s="32">
        <f>SUM(M9:M33)</f>
        <v>0</v>
      </c>
    </row>
    <row r="35" spans="1:14" ht="20.399999999999999" customHeight="1" x14ac:dyDescent="0.3">
      <c r="I35" s="168" t="s">
        <v>799</v>
      </c>
      <c r="J35" s="168"/>
      <c r="K35" s="32">
        <f>+K34*3</f>
        <v>0</v>
      </c>
      <c r="M35" s="32">
        <f>+K34*3</f>
        <v>0</v>
      </c>
    </row>
    <row r="36" spans="1:14" x14ac:dyDescent="0.3">
      <c r="B36" s="37" t="s">
        <v>71</v>
      </c>
      <c r="C36" s="38"/>
      <c r="E36" s="39"/>
    </row>
    <row r="37" spans="1:14" x14ac:dyDescent="0.3">
      <c r="B37" t="s">
        <v>72</v>
      </c>
      <c r="C37" s="38"/>
      <c r="E37" s="39"/>
    </row>
    <row r="38" spans="1:14" x14ac:dyDescent="0.3">
      <c r="B38" t="s">
        <v>79</v>
      </c>
    </row>
    <row r="39" spans="1:14" x14ac:dyDescent="0.3">
      <c r="B39" t="s">
        <v>80</v>
      </c>
      <c r="E39" s="39"/>
    </row>
    <row r="40" spans="1:14" x14ac:dyDescent="0.3">
      <c r="B40" t="s">
        <v>73</v>
      </c>
      <c r="C40" s="40"/>
      <c r="E40" s="39"/>
    </row>
    <row r="41" spans="1:14" x14ac:dyDescent="0.3">
      <c r="B41" t="s">
        <v>74</v>
      </c>
      <c r="C41" s="40"/>
      <c r="E41" s="39"/>
    </row>
    <row r="42" spans="1:14" x14ac:dyDescent="0.3">
      <c r="B42" t="s">
        <v>75</v>
      </c>
      <c r="C42" s="41"/>
      <c r="E42" s="39"/>
      <c r="F42" s="42"/>
    </row>
    <row r="43" spans="1:14" x14ac:dyDescent="0.3">
      <c r="B43" t="s">
        <v>76</v>
      </c>
      <c r="D43" s="43"/>
      <c r="E43" s="43"/>
      <c r="F43" s="43"/>
    </row>
    <row r="44" spans="1:14" x14ac:dyDescent="0.3">
      <c r="B44" t="s">
        <v>77</v>
      </c>
      <c r="C44" s="40"/>
      <c r="E44" s="39"/>
    </row>
    <row r="51" spans="6:6" x14ac:dyDescent="0.3">
      <c r="F51" s="225"/>
    </row>
  </sheetData>
  <protectedRanges>
    <protectedRange sqref="G14:H14" name="Obseg1_1"/>
    <protectedRange sqref="G13:I13" name="Obseg1_1_2"/>
    <protectedRange sqref="F51" name="Obseg1_1_1"/>
    <protectedRange sqref="G9" name="Obseg1_1_3"/>
    <protectedRange sqref="G8:H8" name="Obseg1_1_2_1"/>
    <protectedRange sqref="F9" name="Obseg1_2"/>
    <protectedRange sqref="F8" name="Obseg1_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FA1EC-5629-4878-8C00-47151DD285A7}">
  <dimension ref="A2:O31"/>
  <sheetViews>
    <sheetView workbookViewId="0">
      <selection activeCell="G15" sqref="G15"/>
    </sheetView>
  </sheetViews>
  <sheetFormatPr defaultRowHeight="14.4" x14ac:dyDescent="0.3"/>
  <cols>
    <col min="1" max="1" width="6.109375" customWidth="1"/>
    <col min="2" max="2" width="33.77734375" customWidth="1"/>
    <col min="3" max="3" width="16.109375" customWidth="1"/>
    <col min="4" max="4" width="9.88671875" customWidth="1"/>
    <col min="5" max="5" width="12" customWidth="1"/>
    <col min="6" max="6" width="10.21875" customWidth="1"/>
    <col min="7" max="7" width="25.6640625" customWidth="1"/>
    <col min="8" max="8" width="10.6640625" customWidth="1"/>
    <col min="9" max="9" width="12.88671875" customWidth="1"/>
    <col min="10" max="10" width="15.5546875" customWidth="1"/>
    <col min="11" max="11" width="14.33203125" customWidth="1"/>
    <col min="12" max="12" width="7.77734375" customWidth="1"/>
    <col min="13" max="13" width="15.21875" customWidth="1"/>
    <col min="14" max="14" width="31.109375" customWidth="1"/>
  </cols>
  <sheetData>
    <row r="2" spans="1:15" x14ac:dyDescent="0.3">
      <c r="B2" s="7" t="s">
        <v>78</v>
      </c>
    </row>
    <row r="5" spans="1:15" x14ac:dyDescent="0.3">
      <c r="A5" s="1" t="s">
        <v>782</v>
      </c>
      <c r="B5" s="2"/>
      <c r="C5" s="2"/>
    </row>
    <row r="6" spans="1:15" ht="17.399999999999999" x14ac:dyDescent="0.3">
      <c r="B6" s="2"/>
      <c r="C6" s="3"/>
    </row>
    <row r="7" spans="1:15" ht="24.6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5" ht="34.200000000000003" customHeight="1" x14ac:dyDescent="0.3">
      <c r="A8" s="56"/>
      <c r="B8" s="76" t="s">
        <v>10</v>
      </c>
      <c r="C8" s="252" t="s">
        <v>11</v>
      </c>
      <c r="D8" s="253"/>
      <c r="E8" s="253"/>
      <c r="F8" s="254"/>
      <c r="G8" s="256" t="s">
        <v>12</v>
      </c>
      <c r="H8" s="256"/>
      <c r="I8" s="256"/>
      <c r="J8" s="256"/>
      <c r="K8" s="256"/>
      <c r="L8" s="256"/>
      <c r="M8" s="256"/>
      <c r="N8" s="256"/>
    </row>
    <row r="9" spans="1:15" ht="15" customHeight="1" x14ac:dyDescent="0.3">
      <c r="A9" s="15">
        <v>1</v>
      </c>
      <c r="B9" s="78" t="s">
        <v>214</v>
      </c>
      <c r="C9" s="78" t="s">
        <v>215</v>
      </c>
      <c r="D9" s="71" t="s">
        <v>216</v>
      </c>
      <c r="E9" s="79" t="s">
        <v>217</v>
      </c>
      <c r="F9" s="46">
        <v>20</v>
      </c>
      <c r="G9" s="13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</row>
    <row r="10" spans="1:15" ht="15" customHeight="1" x14ac:dyDescent="0.3">
      <c r="A10" s="15">
        <v>2</v>
      </c>
      <c r="B10" s="78" t="s">
        <v>218</v>
      </c>
      <c r="C10" s="78" t="s">
        <v>215</v>
      </c>
      <c r="D10" s="71" t="s">
        <v>216</v>
      </c>
      <c r="E10" s="79" t="s">
        <v>219</v>
      </c>
      <c r="F10" s="46">
        <v>20</v>
      </c>
      <c r="G10" s="7"/>
      <c r="H10" s="7"/>
      <c r="I10" s="7"/>
      <c r="J10" s="7"/>
      <c r="K10" s="21">
        <f t="shared" ref="K10:K13" si="0">F10*J10</f>
        <v>0</v>
      </c>
      <c r="L10" s="7"/>
      <c r="M10" s="206">
        <f t="shared" ref="M10:M13" si="1">K10*(1+(L10/100))</f>
        <v>0</v>
      </c>
      <c r="N10" s="7"/>
    </row>
    <row r="11" spans="1:15" x14ac:dyDescent="0.3">
      <c r="A11" s="15">
        <v>3</v>
      </c>
      <c r="B11" s="78" t="s">
        <v>220</v>
      </c>
      <c r="C11" s="78" t="s">
        <v>215</v>
      </c>
      <c r="D11" s="71" t="s">
        <v>213</v>
      </c>
      <c r="E11" s="79" t="s">
        <v>221</v>
      </c>
      <c r="F11" s="46">
        <v>20</v>
      </c>
      <c r="G11" s="7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</row>
    <row r="12" spans="1:15" x14ac:dyDescent="0.3">
      <c r="A12" s="15">
        <v>4</v>
      </c>
      <c r="B12" s="78" t="s">
        <v>222</v>
      </c>
      <c r="C12" s="78" t="s">
        <v>215</v>
      </c>
      <c r="D12" s="71" t="s">
        <v>213</v>
      </c>
      <c r="E12" s="80" t="s">
        <v>223</v>
      </c>
      <c r="F12" s="46">
        <v>20</v>
      </c>
      <c r="G12" s="5"/>
      <c r="H12" s="4"/>
      <c r="I12" s="5"/>
      <c r="J12" s="5"/>
      <c r="K12" s="21">
        <f t="shared" si="0"/>
        <v>0</v>
      </c>
      <c r="L12" s="4"/>
      <c r="M12" s="206">
        <f t="shared" si="1"/>
        <v>0</v>
      </c>
      <c r="N12" s="6"/>
    </row>
    <row r="13" spans="1:15" ht="15.6" x14ac:dyDescent="0.3">
      <c r="A13" s="15">
        <v>5</v>
      </c>
      <c r="B13" s="78" t="s">
        <v>224</v>
      </c>
      <c r="C13" s="78" t="s">
        <v>215</v>
      </c>
      <c r="D13" s="77" t="s">
        <v>216</v>
      </c>
      <c r="E13" s="81" t="s">
        <v>225</v>
      </c>
      <c r="F13" s="46">
        <v>20</v>
      </c>
      <c r="G13" s="72"/>
      <c r="H13" s="72"/>
      <c r="I13" s="72"/>
      <c r="J13" s="72"/>
      <c r="K13" s="21">
        <f t="shared" si="0"/>
        <v>0</v>
      </c>
      <c r="L13" s="72"/>
      <c r="M13" s="206">
        <f t="shared" si="1"/>
        <v>0</v>
      </c>
      <c r="N13" s="67"/>
    </row>
    <row r="14" spans="1:15" ht="21.6" customHeight="1" x14ac:dyDescent="0.3">
      <c r="A14" s="149"/>
      <c r="B14" s="160"/>
      <c r="C14" s="161"/>
      <c r="D14" s="162"/>
      <c r="E14" s="163"/>
      <c r="F14" s="144"/>
      <c r="G14" s="164"/>
      <c r="H14" s="164"/>
      <c r="I14" s="168" t="s">
        <v>798</v>
      </c>
      <c r="J14" s="168"/>
      <c r="K14" s="220">
        <f>SUM(K9:K13)</f>
        <v>0</v>
      </c>
      <c r="L14" s="139"/>
      <c r="M14" s="221">
        <f>SUM(M9:M13)</f>
        <v>0</v>
      </c>
      <c r="N14" s="53"/>
      <c r="O14" s="53"/>
    </row>
    <row r="15" spans="1:15" ht="24.6" customHeight="1" x14ac:dyDescent="0.3">
      <c r="A15" s="149"/>
      <c r="B15" s="135"/>
      <c r="C15" s="165"/>
      <c r="D15" s="165"/>
      <c r="E15" s="147"/>
      <c r="F15" s="53"/>
      <c r="G15" s="53"/>
      <c r="H15" s="53"/>
      <c r="I15" s="168" t="s">
        <v>799</v>
      </c>
      <c r="J15" s="168"/>
      <c r="K15" s="32">
        <f>+K14*3</f>
        <v>0</v>
      </c>
      <c r="L15" s="53"/>
      <c r="M15" s="32">
        <f>+M14*3</f>
        <v>0</v>
      </c>
      <c r="N15" s="53"/>
      <c r="O15" s="53"/>
    </row>
    <row r="16" spans="1:15" x14ac:dyDescent="0.3">
      <c r="A16" s="149"/>
      <c r="B16" s="37" t="s">
        <v>71</v>
      </c>
      <c r="C16" s="38"/>
      <c r="E16" s="39"/>
      <c r="L16" s="53"/>
      <c r="M16" s="53"/>
      <c r="N16" s="53"/>
      <c r="O16" s="53"/>
    </row>
    <row r="17" spans="1:15" x14ac:dyDescent="0.3">
      <c r="A17" s="149"/>
      <c r="B17" t="s">
        <v>72</v>
      </c>
      <c r="C17" s="38"/>
      <c r="E17" s="39"/>
      <c r="L17" s="53"/>
      <c r="M17" s="53"/>
      <c r="N17" s="53"/>
      <c r="O17" s="53"/>
    </row>
    <row r="18" spans="1:15" x14ac:dyDescent="0.3">
      <c r="A18" s="149"/>
      <c r="B18" t="s">
        <v>79</v>
      </c>
      <c r="L18" s="53"/>
      <c r="M18" s="53"/>
      <c r="N18" s="53"/>
      <c r="O18" s="53"/>
    </row>
    <row r="19" spans="1:15" x14ac:dyDescent="0.3">
      <c r="A19" s="149"/>
      <c r="B19" t="s">
        <v>80</v>
      </c>
      <c r="E19" s="39"/>
      <c r="L19" s="53"/>
      <c r="M19" s="53"/>
      <c r="N19" s="53"/>
      <c r="O19" s="53"/>
    </row>
    <row r="20" spans="1:15" x14ac:dyDescent="0.3">
      <c r="A20" s="149"/>
      <c r="B20" t="s">
        <v>73</v>
      </c>
      <c r="C20" s="40"/>
      <c r="E20" s="39"/>
      <c r="L20" s="53"/>
      <c r="M20" s="53"/>
      <c r="N20" s="53"/>
      <c r="O20" s="53"/>
    </row>
    <row r="21" spans="1:15" x14ac:dyDescent="0.3">
      <c r="A21" s="149"/>
      <c r="B21" t="s">
        <v>74</v>
      </c>
      <c r="C21" s="40"/>
      <c r="E21" s="39"/>
      <c r="L21" s="53"/>
      <c r="M21" s="53"/>
      <c r="N21" s="53"/>
      <c r="O21" s="53"/>
    </row>
    <row r="22" spans="1:15" x14ac:dyDescent="0.3">
      <c r="A22" s="149"/>
      <c r="B22" t="s">
        <v>75</v>
      </c>
      <c r="C22" s="41"/>
      <c r="E22" s="39"/>
      <c r="F22" s="42"/>
      <c r="L22" s="53"/>
      <c r="M22" s="53"/>
      <c r="N22" s="53"/>
      <c r="O22" s="53"/>
    </row>
    <row r="23" spans="1:15" x14ac:dyDescent="0.3">
      <c r="A23" s="149"/>
      <c r="B23" t="s">
        <v>76</v>
      </c>
      <c r="D23" s="43"/>
      <c r="E23" s="43"/>
      <c r="F23" s="43"/>
      <c r="L23" s="53"/>
      <c r="M23" s="53"/>
      <c r="N23" s="53"/>
      <c r="O23" s="53"/>
    </row>
    <row r="24" spans="1:15" x14ac:dyDescent="0.3">
      <c r="A24" s="149"/>
      <c r="B24" t="s">
        <v>77</v>
      </c>
      <c r="C24" s="40"/>
      <c r="E24" s="39"/>
      <c r="L24" s="53"/>
      <c r="M24" s="53"/>
      <c r="N24" s="53"/>
      <c r="O24" s="53"/>
    </row>
    <row r="25" spans="1:15" x14ac:dyDescent="0.3">
      <c r="A25" s="149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26" spans="1:15" x14ac:dyDescent="0.3">
      <c r="A26" s="149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 x14ac:dyDescent="0.3">
      <c r="A27" s="149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pans="1:15" x14ac:dyDescent="0.3">
      <c r="A28" s="149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</row>
    <row r="29" spans="1:15" x14ac:dyDescent="0.3">
      <c r="A29" s="149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15" x14ac:dyDescent="0.3">
      <c r="A30" s="149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15" x14ac:dyDescent="0.3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</row>
  </sheetData>
  <protectedRanges>
    <protectedRange sqref="G14:H14" name="Obseg1_1"/>
    <protectedRange sqref="G13:I13" name="Obseg1_1_2"/>
    <protectedRange sqref="G9" name="Obseg1_1_3"/>
    <protectedRange sqref="G8:H8" name="Obseg1_1_2_1"/>
    <protectedRange sqref="F9:F13" name="Obseg1_2"/>
    <protectedRange sqref="F8" name="Obseg1_1_1_1"/>
  </protectedRanges>
  <mergeCells count="2">
    <mergeCell ref="C8:F8"/>
    <mergeCell ref="G8:N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71528-C330-4F53-B899-095C5FC1F9CA}">
  <dimension ref="A2:R30"/>
  <sheetViews>
    <sheetView workbookViewId="0">
      <selection activeCell="M25" sqref="M25"/>
    </sheetView>
  </sheetViews>
  <sheetFormatPr defaultRowHeight="14.4" x14ac:dyDescent="0.3"/>
  <cols>
    <col min="1" max="1" width="6.88671875" customWidth="1"/>
    <col min="2" max="2" width="26.77734375" customWidth="1"/>
    <col min="3" max="3" width="34.33203125" customWidth="1"/>
    <col min="4" max="4" width="12.44140625" customWidth="1"/>
    <col min="5" max="5" width="10.77734375" customWidth="1"/>
    <col min="6" max="6" width="11.33203125" customWidth="1"/>
    <col min="7" max="7" width="20" customWidth="1"/>
    <col min="8" max="8" width="11" customWidth="1"/>
    <col min="9" max="9" width="13.109375" customWidth="1"/>
    <col min="10" max="10" width="16.77734375" customWidth="1"/>
    <col min="11" max="11" width="15.109375" customWidth="1"/>
    <col min="13" max="13" width="17" customWidth="1"/>
    <col min="14" max="14" width="30.21875" customWidth="1"/>
  </cols>
  <sheetData>
    <row r="2" spans="1:14" x14ac:dyDescent="0.3">
      <c r="B2" s="7" t="s">
        <v>78</v>
      </c>
    </row>
    <row r="5" spans="1:14" x14ac:dyDescent="0.3">
      <c r="A5" s="1" t="s">
        <v>783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29.4" customHeight="1" x14ac:dyDescent="0.3">
      <c r="A8" s="36"/>
      <c r="B8" s="55" t="s">
        <v>10</v>
      </c>
      <c r="C8" s="249" t="s">
        <v>11</v>
      </c>
      <c r="D8" s="250"/>
      <c r="E8" s="250"/>
      <c r="F8" s="251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4" x14ac:dyDescent="0.3">
      <c r="A9" s="15">
        <v>1</v>
      </c>
      <c r="B9" s="82" t="s">
        <v>226</v>
      </c>
      <c r="C9" s="10" t="s">
        <v>227</v>
      </c>
      <c r="D9" s="83" t="s">
        <v>228</v>
      </c>
      <c r="E9" s="84" t="s">
        <v>229</v>
      </c>
      <c r="F9" s="46">
        <v>20</v>
      </c>
      <c r="G9" s="13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</row>
    <row r="10" spans="1:14" x14ac:dyDescent="0.3">
      <c r="A10" s="15">
        <v>2</v>
      </c>
      <c r="B10" s="82" t="s">
        <v>230</v>
      </c>
      <c r="C10" s="10" t="s">
        <v>231</v>
      </c>
      <c r="D10" s="83" t="s">
        <v>194</v>
      </c>
      <c r="E10" s="84" t="s">
        <v>232</v>
      </c>
      <c r="F10" s="46">
        <v>50</v>
      </c>
      <c r="G10" s="7"/>
      <c r="H10" s="7"/>
      <c r="I10" s="7"/>
      <c r="J10" s="7"/>
      <c r="K10" s="21">
        <f t="shared" ref="K10:K19" si="0">F10*J10</f>
        <v>0</v>
      </c>
      <c r="L10" s="7"/>
      <c r="M10" s="206">
        <f t="shared" ref="M10:M19" si="1">K10*(1+(L10/100))</f>
        <v>0</v>
      </c>
      <c r="N10" s="7"/>
    </row>
    <row r="11" spans="1:14" x14ac:dyDescent="0.3">
      <c r="A11" s="15">
        <v>3</v>
      </c>
      <c r="B11" s="82" t="s">
        <v>233</v>
      </c>
      <c r="C11" s="10" t="s">
        <v>234</v>
      </c>
      <c r="D11" s="83" t="s">
        <v>235</v>
      </c>
      <c r="E11" s="84" t="s">
        <v>236</v>
      </c>
      <c r="F11" s="46">
        <v>30</v>
      </c>
      <c r="G11" s="7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</row>
    <row r="12" spans="1:14" x14ac:dyDescent="0.3">
      <c r="A12" s="15">
        <v>4</v>
      </c>
      <c r="B12" s="167" t="s">
        <v>725</v>
      </c>
      <c r="C12" s="167" t="s">
        <v>251</v>
      </c>
      <c r="D12" s="180" t="s">
        <v>726</v>
      </c>
      <c r="E12" s="184">
        <v>861253001</v>
      </c>
      <c r="F12" s="46">
        <v>20</v>
      </c>
      <c r="G12" s="5"/>
      <c r="H12" s="4"/>
      <c r="I12" s="5"/>
      <c r="J12" s="5"/>
      <c r="K12" s="21">
        <f t="shared" si="0"/>
        <v>0</v>
      </c>
      <c r="L12" s="4"/>
      <c r="M12" s="206">
        <f t="shared" si="1"/>
        <v>0</v>
      </c>
      <c r="N12" s="6"/>
    </row>
    <row r="13" spans="1:14" ht="15.6" x14ac:dyDescent="0.3">
      <c r="A13" s="15">
        <v>5</v>
      </c>
      <c r="B13" s="82" t="s">
        <v>239</v>
      </c>
      <c r="C13" s="10" t="s">
        <v>238</v>
      </c>
      <c r="D13" s="83" t="s">
        <v>240</v>
      </c>
      <c r="E13" s="84" t="s">
        <v>241</v>
      </c>
      <c r="F13" s="46">
        <v>20</v>
      </c>
      <c r="G13" s="72"/>
      <c r="H13" s="72"/>
      <c r="I13" s="72"/>
      <c r="J13" s="72"/>
      <c r="K13" s="21">
        <f t="shared" si="0"/>
        <v>0</v>
      </c>
      <c r="L13" s="72"/>
      <c r="M13" s="206">
        <f t="shared" si="1"/>
        <v>0</v>
      </c>
      <c r="N13" s="67"/>
    </row>
    <row r="14" spans="1:14" x14ac:dyDescent="0.3">
      <c r="A14" s="15">
        <v>6</v>
      </c>
      <c r="B14" s="82" t="s">
        <v>242</v>
      </c>
      <c r="C14" s="10" t="s">
        <v>243</v>
      </c>
      <c r="D14" s="83" t="s">
        <v>194</v>
      </c>
      <c r="E14" s="84" t="s">
        <v>244</v>
      </c>
      <c r="F14" s="46">
        <v>20</v>
      </c>
      <c r="G14" s="13"/>
      <c r="H14" s="13"/>
      <c r="I14" s="9"/>
      <c r="J14" s="14"/>
      <c r="K14" s="21">
        <f t="shared" si="0"/>
        <v>0</v>
      </c>
      <c r="L14" s="9"/>
      <c r="M14" s="206">
        <f t="shared" si="1"/>
        <v>0</v>
      </c>
      <c r="N14" s="7"/>
    </row>
    <row r="15" spans="1:14" ht="13.2" customHeight="1" x14ac:dyDescent="0.3">
      <c r="A15" s="34">
        <v>7</v>
      </c>
      <c r="B15" s="18" t="s">
        <v>245</v>
      </c>
      <c r="C15" s="10" t="s">
        <v>246</v>
      </c>
      <c r="D15" s="83" t="s">
        <v>240</v>
      </c>
      <c r="E15" s="84" t="s">
        <v>247</v>
      </c>
      <c r="F15" s="46">
        <v>20</v>
      </c>
      <c r="G15" s="7"/>
      <c r="H15" s="7"/>
      <c r="I15" s="7"/>
      <c r="J15" s="7"/>
      <c r="K15" s="21">
        <f t="shared" si="0"/>
        <v>0</v>
      </c>
      <c r="L15" s="7"/>
      <c r="M15" s="206">
        <f t="shared" si="1"/>
        <v>0</v>
      </c>
      <c r="N15" s="7"/>
    </row>
    <row r="16" spans="1:14" ht="13.8" customHeight="1" x14ac:dyDescent="0.3">
      <c r="A16" s="34">
        <v>8</v>
      </c>
      <c r="B16" s="82" t="s">
        <v>245</v>
      </c>
      <c r="C16" s="10" t="s">
        <v>248</v>
      </c>
      <c r="D16" s="83" t="s">
        <v>228</v>
      </c>
      <c r="E16" s="84" t="s">
        <v>249</v>
      </c>
      <c r="F16" s="46">
        <v>20</v>
      </c>
      <c r="G16" s="7"/>
      <c r="H16" s="7"/>
      <c r="I16" s="7"/>
      <c r="J16" s="7"/>
      <c r="K16" s="21">
        <f t="shared" si="0"/>
        <v>0</v>
      </c>
      <c r="L16" s="7"/>
      <c r="M16" s="206">
        <f t="shared" si="1"/>
        <v>0</v>
      </c>
      <c r="N16" s="7"/>
    </row>
    <row r="17" spans="1:18" ht="13.8" customHeight="1" x14ac:dyDescent="0.3">
      <c r="A17" s="34">
        <v>9</v>
      </c>
      <c r="B17" s="10" t="s">
        <v>250</v>
      </c>
      <c r="C17" s="10" t="s">
        <v>251</v>
      </c>
      <c r="D17" s="74" t="s">
        <v>252</v>
      </c>
      <c r="E17" s="73" t="s">
        <v>253</v>
      </c>
      <c r="F17" s="46">
        <v>20</v>
      </c>
      <c r="G17" s="7"/>
      <c r="H17" s="7"/>
      <c r="I17" s="7"/>
      <c r="J17" s="7"/>
      <c r="K17" s="21">
        <f t="shared" si="0"/>
        <v>0</v>
      </c>
      <c r="L17" s="7"/>
      <c r="M17" s="206">
        <f t="shared" si="1"/>
        <v>0</v>
      </c>
      <c r="N17" s="7"/>
    </row>
    <row r="18" spans="1:18" x14ac:dyDescent="0.3">
      <c r="A18" s="34">
        <v>10</v>
      </c>
      <c r="B18" s="10" t="s">
        <v>254</v>
      </c>
      <c r="C18" s="200" t="s">
        <v>255</v>
      </c>
      <c r="D18" s="74" t="s">
        <v>252</v>
      </c>
      <c r="E18" s="73" t="s">
        <v>256</v>
      </c>
      <c r="F18" s="46">
        <v>20</v>
      </c>
      <c r="G18" s="7"/>
      <c r="H18" s="7"/>
      <c r="I18" s="7"/>
      <c r="J18" s="7"/>
      <c r="K18" s="21">
        <f t="shared" si="0"/>
        <v>0</v>
      </c>
      <c r="L18" s="7"/>
      <c r="M18" s="206">
        <f t="shared" si="1"/>
        <v>0</v>
      </c>
      <c r="N18" s="7"/>
    </row>
    <row r="19" spans="1:18" ht="15" customHeight="1" x14ac:dyDescent="0.3">
      <c r="A19" s="34">
        <v>11</v>
      </c>
      <c r="B19" s="185" t="s">
        <v>727</v>
      </c>
      <c r="C19" s="167" t="s">
        <v>728</v>
      </c>
      <c r="D19" s="181" t="s">
        <v>240</v>
      </c>
      <c r="E19" s="186" t="s">
        <v>729</v>
      </c>
      <c r="F19" s="102">
        <v>200</v>
      </c>
      <c r="G19" s="95"/>
      <c r="H19" s="34"/>
      <c r="I19" s="34"/>
      <c r="J19" s="34"/>
      <c r="K19" s="21">
        <f t="shared" si="0"/>
        <v>0</v>
      </c>
      <c r="L19" s="34"/>
      <c r="M19" s="206">
        <f t="shared" si="1"/>
        <v>0</v>
      </c>
      <c r="N19" s="34"/>
    </row>
    <row r="20" spans="1:18" ht="18" customHeight="1" x14ac:dyDescent="0.3">
      <c r="A20" s="194"/>
      <c r="B20" s="195"/>
      <c r="C20" s="196"/>
      <c r="D20" s="197"/>
      <c r="E20" s="198"/>
      <c r="F20" s="199"/>
      <c r="G20" s="194"/>
      <c r="H20" s="194"/>
      <c r="I20" s="168" t="s">
        <v>798</v>
      </c>
      <c r="J20" s="168"/>
      <c r="K20" s="222">
        <f>SUM(K9:K19)</f>
        <v>0</v>
      </c>
      <c r="L20" s="194"/>
      <c r="M20" s="222">
        <f>SUM(M9:M19)</f>
        <v>0</v>
      </c>
      <c r="N20" s="194"/>
      <c r="O20" s="166"/>
      <c r="P20" s="166"/>
      <c r="Q20" s="166"/>
      <c r="R20" s="166"/>
    </row>
    <row r="21" spans="1:18" ht="21" customHeight="1" x14ac:dyDescent="0.3">
      <c r="A21" s="194"/>
      <c r="B21" s="194"/>
      <c r="C21" s="194"/>
      <c r="D21" s="194"/>
      <c r="E21" s="194"/>
      <c r="F21" s="194"/>
      <c r="G21" s="194"/>
      <c r="H21" s="194"/>
      <c r="I21" s="168" t="s">
        <v>799</v>
      </c>
      <c r="J21" s="168"/>
      <c r="K21" s="222">
        <f>+K20*3</f>
        <v>0</v>
      </c>
      <c r="L21" s="194"/>
      <c r="M21" s="222">
        <f>+M20*3</f>
        <v>0</v>
      </c>
      <c r="N21" s="194"/>
      <c r="O21" s="166"/>
      <c r="P21" s="166"/>
      <c r="Q21" s="166"/>
      <c r="R21" s="166"/>
    </row>
    <row r="22" spans="1:18" ht="13.8" customHeight="1" x14ac:dyDescent="0.3">
      <c r="A22" s="194"/>
      <c r="B22" s="37" t="s">
        <v>71</v>
      </c>
      <c r="C22" s="38"/>
      <c r="E22" s="39"/>
      <c r="L22" s="194"/>
      <c r="M22" s="194"/>
      <c r="N22" s="194"/>
      <c r="O22" s="166"/>
      <c r="P22" s="166"/>
      <c r="Q22" s="166"/>
      <c r="R22" s="166"/>
    </row>
    <row r="23" spans="1:18" ht="13.8" customHeight="1" x14ac:dyDescent="0.3">
      <c r="A23" s="194"/>
      <c r="B23" t="s">
        <v>72</v>
      </c>
      <c r="C23" s="38"/>
      <c r="E23" s="39"/>
      <c r="L23" s="194"/>
      <c r="M23" s="194"/>
      <c r="N23" s="194"/>
      <c r="O23" s="166"/>
      <c r="P23" s="166"/>
      <c r="Q23" s="166"/>
      <c r="R23" s="166"/>
    </row>
    <row r="24" spans="1:18" x14ac:dyDescent="0.3">
      <c r="A24" s="149"/>
      <c r="B24" t="s">
        <v>79</v>
      </c>
      <c r="L24" s="149"/>
      <c r="M24" s="149"/>
      <c r="N24" s="149"/>
      <c r="O24" s="53"/>
      <c r="P24" s="53"/>
    </row>
    <row r="25" spans="1:18" x14ac:dyDescent="0.3">
      <c r="A25" s="149"/>
      <c r="B25" t="s">
        <v>80</v>
      </c>
      <c r="E25" s="39"/>
      <c r="L25" s="149"/>
      <c r="M25" s="149"/>
      <c r="N25" s="149"/>
      <c r="O25" s="53"/>
      <c r="P25" s="53"/>
    </row>
    <row r="26" spans="1:18" x14ac:dyDescent="0.3">
      <c r="A26" s="149"/>
      <c r="B26" t="s">
        <v>73</v>
      </c>
      <c r="C26" s="40"/>
      <c r="E26" s="39"/>
      <c r="L26" s="149"/>
      <c r="M26" s="149"/>
      <c r="N26" s="149"/>
      <c r="O26" s="53"/>
      <c r="P26" s="53"/>
    </row>
    <row r="27" spans="1:18" x14ac:dyDescent="0.3">
      <c r="A27" s="149"/>
      <c r="B27" t="s">
        <v>74</v>
      </c>
      <c r="C27" s="40"/>
      <c r="E27" s="39"/>
      <c r="L27" s="149"/>
      <c r="M27" s="149"/>
      <c r="N27" s="149"/>
      <c r="O27" s="53"/>
      <c r="P27" s="53"/>
    </row>
    <row r="28" spans="1:18" x14ac:dyDescent="0.3">
      <c r="A28" s="53"/>
      <c r="B28" t="s">
        <v>75</v>
      </c>
      <c r="C28" s="41"/>
      <c r="E28" s="39"/>
      <c r="F28" s="42"/>
      <c r="L28" s="53"/>
      <c r="M28" s="53"/>
      <c r="N28" s="53"/>
      <c r="O28" s="53"/>
      <c r="P28" s="53"/>
    </row>
    <row r="29" spans="1:18" x14ac:dyDescent="0.3">
      <c r="A29" s="53"/>
      <c r="B29" t="s">
        <v>76</v>
      </c>
      <c r="D29" s="43"/>
      <c r="E29" s="43"/>
      <c r="F29" s="43"/>
      <c r="L29" s="53"/>
      <c r="M29" s="53"/>
      <c r="N29" s="53"/>
      <c r="O29" s="53"/>
      <c r="P29" s="53"/>
    </row>
    <row r="30" spans="1:18" x14ac:dyDescent="0.3">
      <c r="A30" s="53"/>
      <c r="B30" t="s">
        <v>77</v>
      </c>
      <c r="C30" s="40"/>
      <c r="E30" s="39"/>
      <c r="L30" s="53"/>
      <c r="M30" s="53"/>
      <c r="N30" s="53"/>
      <c r="O30" s="53"/>
      <c r="P30" s="53"/>
    </row>
  </sheetData>
  <protectedRanges>
    <protectedRange sqref="G14:H14" name="Obseg1_1"/>
    <protectedRange sqref="G9" name="Obseg1_1_3"/>
    <protectedRange sqref="G8:H8" name="Obseg1_1_2_1"/>
    <protectedRange sqref="F9:F18" name="Obseg1_2"/>
    <protectedRange sqref="F8" name="Obseg1_1_1_1"/>
    <protectedRange sqref="F19:F20" name="Obseg1_1_5"/>
  </protectedRanges>
  <mergeCells count="2">
    <mergeCell ref="C8:F8"/>
    <mergeCell ref="G8:N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B13A-C657-4919-818D-43892F8A6BCE}">
  <dimension ref="A2:N28"/>
  <sheetViews>
    <sheetView workbookViewId="0">
      <selection activeCell="K25" sqref="K25"/>
    </sheetView>
  </sheetViews>
  <sheetFormatPr defaultRowHeight="14.4" x14ac:dyDescent="0.3"/>
  <cols>
    <col min="1" max="1" width="7.109375" customWidth="1"/>
    <col min="2" max="2" width="36.109375" customWidth="1"/>
    <col min="3" max="3" width="20" customWidth="1"/>
    <col min="4" max="4" width="21.5546875" customWidth="1"/>
    <col min="5" max="5" width="12.44140625" customWidth="1"/>
    <col min="6" max="6" width="10.5546875" customWidth="1"/>
    <col min="7" max="7" width="22.6640625" customWidth="1"/>
    <col min="8" max="8" width="11.88671875" customWidth="1"/>
    <col min="9" max="9" width="13.109375" customWidth="1"/>
    <col min="10" max="10" width="14.5546875" customWidth="1"/>
    <col min="11" max="11" width="17" customWidth="1"/>
    <col min="13" max="13" width="16.44140625" customWidth="1"/>
    <col min="14" max="14" width="27.88671875" customWidth="1"/>
  </cols>
  <sheetData>
    <row r="2" spans="1:14" x14ac:dyDescent="0.3">
      <c r="B2" s="7" t="s">
        <v>78</v>
      </c>
    </row>
    <row r="5" spans="1:14" x14ac:dyDescent="0.3">
      <c r="A5" s="1" t="s">
        <v>784</v>
      </c>
      <c r="B5" s="2"/>
      <c r="C5" s="2"/>
    </row>
    <row r="6" spans="1:14" ht="17.399999999999999" x14ac:dyDescent="0.3">
      <c r="B6" s="2"/>
      <c r="C6" s="3"/>
    </row>
    <row r="7" spans="1:14" ht="28.2" customHeight="1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28.8" customHeight="1" x14ac:dyDescent="0.3">
      <c r="A8" s="36"/>
      <c r="B8" s="55" t="s">
        <v>10</v>
      </c>
      <c r="C8" s="249" t="s">
        <v>11</v>
      </c>
      <c r="D8" s="250"/>
      <c r="E8" s="250"/>
      <c r="F8" s="251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4" ht="15.6" customHeight="1" x14ac:dyDescent="0.3">
      <c r="A9" s="15">
        <v>1</v>
      </c>
      <c r="B9" s="85" t="s">
        <v>257</v>
      </c>
      <c r="C9" s="85" t="s">
        <v>258</v>
      </c>
      <c r="D9" s="86" t="s">
        <v>259</v>
      </c>
      <c r="E9" s="66" t="s">
        <v>260</v>
      </c>
      <c r="F9" s="46">
        <v>40</v>
      </c>
      <c r="G9" s="13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</row>
    <row r="10" spans="1:14" x14ac:dyDescent="0.3">
      <c r="A10" s="15">
        <v>2</v>
      </c>
      <c r="B10" s="85" t="s">
        <v>261</v>
      </c>
      <c r="C10" s="85" t="s">
        <v>258</v>
      </c>
      <c r="D10" s="86" t="s">
        <v>259</v>
      </c>
      <c r="E10" s="66" t="s">
        <v>262</v>
      </c>
      <c r="F10" s="46">
        <v>30</v>
      </c>
      <c r="G10" s="7"/>
      <c r="H10" s="7"/>
      <c r="I10" s="7"/>
      <c r="J10" s="7"/>
      <c r="K10" s="21">
        <f t="shared" ref="K10:K17" si="0">F10*J10</f>
        <v>0</v>
      </c>
      <c r="L10" s="7"/>
      <c r="M10" s="206">
        <f t="shared" ref="M10:M17" si="1">K10*(1+(L10/100))</f>
        <v>0</v>
      </c>
      <c r="N10" s="7"/>
    </row>
    <row r="11" spans="1:14" x14ac:dyDescent="0.3">
      <c r="A11" s="15">
        <v>3</v>
      </c>
      <c r="B11" s="85" t="s">
        <v>263</v>
      </c>
      <c r="C11" s="85" t="s">
        <v>258</v>
      </c>
      <c r="D11" s="86" t="s">
        <v>259</v>
      </c>
      <c r="E11" s="66" t="s">
        <v>264</v>
      </c>
      <c r="F11" s="46">
        <v>30</v>
      </c>
      <c r="G11" s="7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</row>
    <row r="12" spans="1:14" ht="15.6" customHeight="1" x14ac:dyDescent="0.3">
      <c r="A12" s="15">
        <v>4</v>
      </c>
      <c r="B12" s="85" t="s">
        <v>237</v>
      </c>
      <c r="C12" s="85" t="s">
        <v>265</v>
      </c>
      <c r="D12" s="87" t="s">
        <v>266</v>
      </c>
      <c r="E12" s="66" t="s">
        <v>267</v>
      </c>
      <c r="F12" s="16">
        <v>30</v>
      </c>
      <c r="G12" s="5"/>
      <c r="H12" s="4"/>
      <c r="I12" s="5"/>
      <c r="J12" s="5"/>
      <c r="K12" s="21">
        <f t="shared" si="0"/>
        <v>0</v>
      </c>
      <c r="L12" s="4"/>
      <c r="M12" s="206">
        <f t="shared" si="1"/>
        <v>0</v>
      </c>
      <c r="N12" s="6"/>
    </row>
    <row r="13" spans="1:14" ht="16.8" customHeight="1" x14ac:dyDescent="0.3">
      <c r="A13" s="15">
        <v>5</v>
      </c>
      <c r="B13" s="85" t="s">
        <v>239</v>
      </c>
      <c r="C13" s="85" t="s">
        <v>265</v>
      </c>
      <c r="D13" s="87" t="s">
        <v>266</v>
      </c>
      <c r="E13" s="66" t="s">
        <v>268</v>
      </c>
      <c r="F13" s="182">
        <v>30</v>
      </c>
      <c r="G13" s="72"/>
      <c r="H13" s="72"/>
      <c r="I13" s="72"/>
      <c r="J13" s="72"/>
      <c r="K13" s="21">
        <f t="shared" si="0"/>
        <v>0</v>
      </c>
      <c r="L13" s="72"/>
      <c r="M13" s="206">
        <f t="shared" si="1"/>
        <v>0</v>
      </c>
      <c r="N13" s="67"/>
    </row>
    <row r="14" spans="1:14" ht="15" customHeight="1" x14ac:dyDescent="0.3">
      <c r="A14" s="15">
        <v>6</v>
      </c>
      <c r="B14" s="85" t="s">
        <v>269</v>
      </c>
      <c r="C14" s="85" t="s">
        <v>265</v>
      </c>
      <c r="D14" s="87" t="s">
        <v>266</v>
      </c>
      <c r="E14" s="66" t="s">
        <v>270</v>
      </c>
      <c r="F14" s="12">
        <v>50</v>
      </c>
      <c r="G14" s="13"/>
      <c r="H14" s="13"/>
      <c r="I14" s="9"/>
      <c r="J14" s="14"/>
      <c r="K14" s="21">
        <f t="shared" si="0"/>
        <v>0</v>
      </c>
      <c r="L14" s="9"/>
      <c r="M14" s="206">
        <f t="shared" si="1"/>
        <v>0</v>
      </c>
      <c r="N14" s="7"/>
    </row>
    <row r="15" spans="1:14" ht="15" customHeight="1" x14ac:dyDescent="0.3">
      <c r="A15" s="34">
        <v>7</v>
      </c>
      <c r="B15" s="167" t="s">
        <v>718</v>
      </c>
      <c r="C15" s="167" t="s">
        <v>271</v>
      </c>
      <c r="D15" s="180" t="s">
        <v>719</v>
      </c>
      <c r="E15" s="181" t="s">
        <v>720</v>
      </c>
      <c r="F15" s="102">
        <v>20</v>
      </c>
      <c r="G15" s="7"/>
      <c r="H15" s="7"/>
      <c r="I15" s="7"/>
      <c r="J15" s="7"/>
      <c r="K15" s="21">
        <f t="shared" si="0"/>
        <v>0</v>
      </c>
      <c r="L15" s="7"/>
      <c r="M15" s="206">
        <f t="shared" si="1"/>
        <v>0</v>
      </c>
      <c r="N15" s="7"/>
    </row>
    <row r="16" spans="1:14" ht="14.4" customHeight="1" x14ac:dyDescent="0.3">
      <c r="A16" s="34">
        <v>8</v>
      </c>
      <c r="B16" s="167" t="s">
        <v>721</v>
      </c>
      <c r="C16" s="167" t="s">
        <v>271</v>
      </c>
      <c r="D16" s="180" t="s">
        <v>719</v>
      </c>
      <c r="E16" s="181" t="s">
        <v>722</v>
      </c>
      <c r="F16" s="102">
        <v>20</v>
      </c>
      <c r="G16" s="7"/>
      <c r="H16" s="7"/>
      <c r="I16" s="7"/>
      <c r="J16" s="7"/>
      <c r="K16" s="21">
        <f t="shared" si="0"/>
        <v>0</v>
      </c>
      <c r="L16" s="7"/>
      <c r="M16" s="206">
        <f t="shared" si="1"/>
        <v>0</v>
      </c>
      <c r="N16" s="7"/>
    </row>
    <row r="17" spans="1:14" ht="16.2" customHeight="1" x14ac:dyDescent="0.3">
      <c r="A17" s="34">
        <v>9</v>
      </c>
      <c r="B17" s="167" t="s">
        <v>723</v>
      </c>
      <c r="C17" s="167" t="s">
        <v>271</v>
      </c>
      <c r="D17" s="91" t="s">
        <v>266</v>
      </c>
      <c r="E17" s="167" t="s">
        <v>724</v>
      </c>
      <c r="F17" s="183">
        <v>50</v>
      </c>
      <c r="G17" s="7"/>
      <c r="H17" s="7"/>
      <c r="I17" s="7"/>
      <c r="J17" s="7"/>
      <c r="K17" s="21">
        <f t="shared" si="0"/>
        <v>0</v>
      </c>
      <c r="L17" s="7"/>
      <c r="M17" s="206">
        <f t="shared" si="1"/>
        <v>0</v>
      </c>
      <c r="N17" s="7"/>
    </row>
    <row r="18" spans="1:14" ht="21.6" customHeight="1" x14ac:dyDescent="0.3">
      <c r="A18" s="53"/>
      <c r="B18" s="53"/>
      <c r="C18" s="53"/>
      <c r="D18" s="53"/>
      <c r="E18" s="53"/>
      <c r="F18" s="53"/>
      <c r="G18" s="53"/>
      <c r="H18" s="53"/>
      <c r="I18" s="168" t="s">
        <v>798</v>
      </c>
      <c r="J18" s="168"/>
      <c r="K18" s="32">
        <f>SUM(K9:K17)</f>
        <v>0</v>
      </c>
      <c r="L18" s="53"/>
      <c r="M18" s="32">
        <f>SUM(M9:M17)</f>
        <v>0</v>
      </c>
      <c r="N18" s="53"/>
    </row>
    <row r="19" spans="1:14" ht="22.2" customHeight="1" x14ac:dyDescent="0.3">
      <c r="A19" s="53"/>
      <c r="B19" s="53"/>
      <c r="C19" s="53"/>
      <c r="D19" s="53"/>
      <c r="E19" s="53"/>
      <c r="F19" s="53"/>
      <c r="G19" s="53"/>
      <c r="H19" s="53"/>
      <c r="I19" s="168" t="s">
        <v>799</v>
      </c>
      <c r="J19" s="168"/>
      <c r="K19" s="32">
        <f>+K18*3</f>
        <v>0</v>
      </c>
      <c r="L19" s="53"/>
      <c r="M19" s="32">
        <f>+M18*3</f>
        <v>0</v>
      </c>
      <c r="N19" s="53"/>
    </row>
    <row r="20" spans="1:14" x14ac:dyDescent="0.3">
      <c r="A20" s="53"/>
      <c r="B20" s="37" t="s">
        <v>71</v>
      </c>
      <c r="C20" s="38"/>
      <c r="E20" s="39"/>
      <c r="L20" s="53"/>
      <c r="M20" s="53"/>
      <c r="N20" s="53"/>
    </row>
    <row r="21" spans="1:14" x14ac:dyDescent="0.3">
      <c r="A21" s="53"/>
      <c r="B21" t="s">
        <v>72</v>
      </c>
      <c r="C21" s="38"/>
      <c r="E21" s="39"/>
      <c r="L21" s="53"/>
      <c r="M21" s="53"/>
      <c r="N21" s="53"/>
    </row>
    <row r="22" spans="1:14" x14ac:dyDescent="0.3">
      <c r="A22" s="53"/>
      <c r="B22" t="s">
        <v>79</v>
      </c>
      <c r="L22" s="53"/>
      <c r="M22" s="53"/>
      <c r="N22" s="53"/>
    </row>
    <row r="23" spans="1:14" x14ac:dyDescent="0.3">
      <c r="A23" s="53"/>
      <c r="B23" t="s">
        <v>80</v>
      </c>
      <c r="E23" s="39"/>
      <c r="L23" s="53"/>
      <c r="M23" s="53"/>
      <c r="N23" s="53"/>
    </row>
    <row r="24" spans="1:14" x14ac:dyDescent="0.3">
      <c r="A24" s="53"/>
      <c r="B24" t="s">
        <v>73</v>
      </c>
      <c r="C24" s="40"/>
      <c r="E24" s="39"/>
      <c r="L24" s="53"/>
      <c r="M24" s="53"/>
      <c r="N24" s="53"/>
    </row>
    <row r="25" spans="1:14" x14ac:dyDescent="0.3">
      <c r="A25" s="53"/>
      <c r="B25" t="s">
        <v>74</v>
      </c>
      <c r="C25" s="40"/>
      <c r="E25" s="39"/>
      <c r="L25" s="53"/>
      <c r="M25" s="53"/>
      <c r="N25" s="53"/>
    </row>
    <row r="26" spans="1:14" x14ac:dyDescent="0.3">
      <c r="B26" t="s">
        <v>75</v>
      </c>
      <c r="C26" s="41"/>
      <c r="E26" s="39"/>
      <c r="F26" s="42"/>
    </row>
    <row r="27" spans="1:14" x14ac:dyDescent="0.3">
      <c r="B27" t="s">
        <v>76</v>
      </c>
      <c r="D27" s="43"/>
      <c r="E27" s="43"/>
      <c r="F27" s="43"/>
    </row>
    <row r="28" spans="1:14" x14ac:dyDescent="0.3">
      <c r="B28" t="s">
        <v>77</v>
      </c>
      <c r="C28" s="40"/>
      <c r="E28" s="39"/>
    </row>
  </sheetData>
  <protectedRanges>
    <protectedRange sqref="G14:H14" name="Obseg1_1"/>
    <protectedRange sqref="G13:I13" name="Obseg1_1_2"/>
    <protectedRange sqref="F13" name="Obseg1_1_1"/>
    <protectedRange sqref="G9" name="Obseg1_1_3"/>
    <protectedRange sqref="G8:H8" name="Obseg1_1_2_1"/>
    <protectedRange sqref="F9:F11" name="Obseg1_2"/>
    <protectedRange sqref="F8" name="Obseg1_1_1_1"/>
    <protectedRange sqref="E15:E16 F17" name="Obseg1_1_1_1_1_1_1"/>
  </protectedRanges>
  <mergeCells count="2">
    <mergeCell ref="C8:F8"/>
    <mergeCell ref="G8:N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A0E92-F8D5-4B36-BD61-2114FA9F1435}">
  <dimension ref="A2:N21"/>
  <sheetViews>
    <sheetView topLeftCell="A7" workbookViewId="0">
      <selection activeCell="K12" sqref="K12"/>
    </sheetView>
  </sheetViews>
  <sheetFormatPr defaultRowHeight="14.4" x14ac:dyDescent="0.3"/>
  <cols>
    <col min="1" max="1" width="5.77734375" customWidth="1"/>
    <col min="2" max="2" width="49.88671875" customWidth="1"/>
    <col min="3" max="3" width="22.21875" customWidth="1"/>
    <col min="4" max="4" width="10.6640625" customWidth="1"/>
    <col min="5" max="5" width="14.33203125" customWidth="1"/>
    <col min="6" max="6" width="10.109375" customWidth="1"/>
    <col min="7" max="7" width="17.88671875" customWidth="1"/>
    <col min="8" max="8" width="12.88671875" customWidth="1"/>
    <col min="9" max="9" width="13.6640625" customWidth="1"/>
    <col min="10" max="10" width="16.21875" customWidth="1"/>
    <col min="11" max="11" width="13.5546875" customWidth="1"/>
    <col min="13" max="13" width="14" customWidth="1"/>
    <col min="14" max="14" width="23.6640625" customWidth="1"/>
  </cols>
  <sheetData>
    <row r="2" spans="1:14" x14ac:dyDescent="0.3">
      <c r="B2" s="7" t="s">
        <v>78</v>
      </c>
    </row>
    <row r="5" spans="1:14" x14ac:dyDescent="0.3">
      <c r="A5" s="1" t="s">
        <v>785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30" customHeight="1" x14ac:dyDescent="0.3">
      <c r="A8" s="36"/>
      <c r="B8" s="76" t="s">
        <v>10</v>
      </c>
      <c r="C8" s="252" t="s">
        <v>11</v>
      </c>
      <c r="D8" s="253"/>
      <c r="E8" s="253"/>
      <c r="F8" s="254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4" ht="18.600000000000001" customHeight="1" x14ac:dyDescent="0.3">
      <c r="A9" s="15">
        <v>1</v>
      </c>
      <c r="B9" s="226" t="s">
        <v>790</v>
      </c>
      <c r="C9" s="202" t="s">
        <v>791</v>
      </c>
      <c r="D9" s="203" t="s">
        <v>792</v>
      </c>
      <c r="E9" s="203" t="s">
        <v>793</v>
      </c>
      <c r="F9" s="203">
        <v>10</v>
      </c>
      <c r="G9" s="201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</row>
    <row r="10" spans="1:14" ht="14.4" customHeight="1" x14ac:dyDescent="0.3">
      <c r="A10" s="34">
        <v>2</v>
      </c>
      <c r="B10" s="226" t="s">
        <v>794</v>
      </c>
      <c r="C10" s="202" t="s">
        <v>791</v>
      </c>
      <c r="D10" s="203" t="s">
        <v>795</v>
      </c>
      <c r="E10" s="203">
        <v>50</v>
      </c>
      <c r="F10" s="203">
        <v>10</v>
      </c>
      <c r="G10" s="62"/>
      <c r="H10" s="7"/>
      <c r="I10" s="7"/>
      <c r="J10" s="7"/>
      <c r="K10" s="21">
        <f t="shared" ref="K10:K11" si="0">F10*J10</f>
        <v>0</v>
      </c>
      <c r="L10" s="7"/>
      <c r="M10" s="206">
        <f t="shared" ref="M10:M11" si="1">K10*(1+(L10/100))</f>
        <v>0</v>
      </c>
      <c r="N10" s="7"/>
    </row>
    <row r="11" spans="1:14" ht="18" customHeight="1" x14ac:dyDescent="0.3">
      <c r="A11" s="34">
        <v>3</v>
      </c>
      <c r="B11" s="226" t="s">
        <v>796</v>
      </c>
      <c r="C11" s="202" t="s">
        <v>791</v>
      </c>
      <c r="D11" s="203" t="s">
        <v>797</v>
      </c>
      <c r="E11" s="203">
        <v>10</v>
      </c>
      <c r="F11" s="203">
        <v>30</v>
      </c>
      <c r="G11" s="62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</row>
    <row r="12" spans="1:14" ht="21" customHeight="1" x14ac:dyDescent="0.3">
      <c r="A12" s="53"/>
      <c r="B12" s="53"/>
      <c r="C12" s="53"/>
      <c r="D12" s="53"/>
      <c r="E12" s="53"/>
      <c r="F12" s="53"/>
      <c r="G12" s="53"/>
      <c r="H12" s="53"/>
      <c r="I12" s="168" t="s">
        <v>798</v>
      </c>
      <c r="J12" s="168"/>
      <c r="K12" s="32">
        <f>SUM(K9:K11)</f>
        <v>0</v>
      </c>
      <c r="L12" s="53"/>
      <c r="M12" s="32">
        <f>SUM(M9:M11)</f>
        <v>0</v>
      </c>
      <c r="N12" s="53"/>
    </row>
    <row r="13" spans="1:14" ht="20.399999999999999" customHeight="1" x14ac:dyDescent="0.3">
      <c r="A13" s="53"/>
      <c r="B13" s="37" t="s">
        <v>71</v>
      </c>
      <c r="C13" s="38"/>
      <c r="E13" s="39"/>
      <c r="I13" s="168" t="s">
        <v>799</v>
      </c>
      <c r="J13" s="168"/>
      <c r="K13" s="32">
        <f>+K12*3</f>
        <v>0</v>
      </c>
      <c r="L13" s="53"/>
      <c r="M13" s="32">
        <f>+M12*3</f>
        <v>0</v>
      </c>
      <c r="N13" s="53"/>
    </row>
    <row r="14" spans="1:14" x14ac:dyDescent="0.3">
      <c r="A14" s="53"/>
      <c r="B14" t="s">
        <v>72</v>
      </c>
      <c r="C14" s="38"/>
      <c r="E14" s="39"/>
      <c r="K14" s="53"/>
      <c r="L14" s="53"/>
      <c r="M14" s="53"/>
      <c r="N14" s="53"/>
    </row>
    <row r="15" spans="1:14" x14ac:dyDescent="0.3">
      <c r="B15" t="s">
        <v>79</v>
      </c>
    </row>
    <row r="16" spans="1:14" x14ac:dyDescent="0.3">
      <c r="B16" t="s">
        <v>80</v>
      </c>
      <c r="E16" s="39"/>
    </row>
    <row r="17" spans="2:6" x14ac:dyDescent="0.3">
      <c r="B17" t="s">
        <v>73</v>
      </c>
      <c r="C17" s="40"/>
      <c r="E17" s="39"/>
    </row>
    <row r="18" spans="2:6" x14ac:dyDescent="0.3">
      <c r="B18" t="s">
        <v>74</v>
      </c>
      <c r="C18" s="40"/>
      <c r="E18" s="39"/>
    </row>
    <row r="19" spans="2:6" x14ac:dyDescent="0.3">
      <c r="B19" t="s">
        <v>75</v>
      </c>
      <c r="C19" s="41"/>
      <c r="E19" s="39"/>
      <c r="F19" s="42"/>
    </row>
    <row r="20" spans="2:6" x14ac:dyDescent="0.3">
      <c r="B20" t="s">
        <v>76</v>
      </c>
      <c r="D20" s="43"/>
      <c r="E20" s="43"/>
      <c r="F20" s="43"/>
    </row>
    <row r="21" spans="2:6" x14ac:dyDescent="0.3">
      <c r="B21" t="s">
        <v>77</v>
      </c>
      <c r="C21" s="40"/>
      <c r="E21" s="39"/>
    </row>
  </sheetData>
  <protectedRanges>
    <protectedRange sqref="G9" name="Obseg1_1_3"/>
    <protectedRange sqref="G8:H8" name="Obseg1_1_2_1"/>
    <protectedRange sqref="F9" name="Obseg1_2"/>
    <protectedRange sqref="F8" name="Obseg1_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F376D-77BB-44D5-AE5E-58F1C0486D87}">
  <dimension ref="A2:N29"/>
  <sheetViews>
    <sheetView workbookViewId="0">
      <selection activeCell="H31" sqref="H31"/>
    </sheetView>
  </sheetViews>
  <sheetFormatPr defaultRowHeight="14.4" x14ac:dyDescent="0.3"/>
  <cols>
    <col min="1" max="1" width="6.33203125" customWidth="1"/>
    <col min="2" max="2" width="36" customWidth="1"/>
    <col min="3" max="3" width="22.88671875" customWidth="1"/>
    <col min="4" max="4" width="11" customWidth="1"/>
    <col min="5" max="5" width="13" customWidth="1"/>
    <col min="6" max="6" width="10.21875" customWidth="1"/>
    <col min="7" max="7" width="25.33203125" customWidth="1"/>
    <col min="8" max="8" width="11.44140625" customWidth="1"/>
    <col min="9" max="9" width="12.33203125" customWidth="1"/>
    <col min="10" max="10" width="15.44140625" customWidth="1"/>
    <col min="11" max="11" width="15.5546875" customWidth="1"/>
    <col min="13" max="13" width="15.77734375" customWidth="1"/>
    <col min="14" max="14" width="26.6640625" customWidth="1"/>
  </cols>
  <sheetData>
    <row r="2" spans="1:14" x14ac:dyDescent="0.3">
      <c r="B2" s="7" t="s">
        <v>78</v>
      </c>
    </row>
    <row r="5" spans="1:14" x14ac:dyDescent="0.3">
      <c r="A5" s="1" t="s">
        <v>786</v>
      </c>
      <c r="B5" s="27"/>
      <c r="C5" s="2"/>
    </row>
    <row r="6" spans="1:14" ht="17.399999999999999" x14ac:dyDescent="0.3">
      <c r="B6" s="2"/>
      <c r="C6" s="3"/>
    </row>
    <row r="7" spans="1:14" ht="31.8" customHeight="1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31.2" customHeight="1" x14ac:dyDescent="0.3">
      <c r="A8" s="36"/>
      <c r="B8" s="55" t="s">
        <v>10</v>
      </c>
      <c r="C8" s="249" t="s">
        <v>11</v>
      </c>
      <c r="D8" s="250"/>
      <c r="E8" s="250"/>
      <c r="F8" s="251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4" ht="18" customHeight="1" x14ac:dyDescent="0.3">
      <c r="A9" s="15">
        <v>1</v>
      </c>
      <c r="B9" s="93" t="s">
        <v>332</v>
      </c>
      <c r="C9" s="93" t="s">
        <v>352</v>
      </c>
      <c r="D9" s="103" t="s">
        <v>42</v>
      </c>
      <c r="E9" s="96" t="s">
        <v>333</v>
      </c>
      <c r="F9" s="103">
        <v>20</v>
      </c>
      <c r="G9" s="13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</row>
    <row r="10" spans="1:14" ht="15.6" customHeight="1" x14ac:dyDescent="0.3">
      <c r="A10" s="15">
        <v>2</v>
      </c>
      <c r="B10" s="93" t="s">
        <v>334</v>
      </c>
      <c r="C10" s="93" t="s">
        <v>352</v>
      </c>
      <c r="D10" s="103" t="s">
        <v>42</v>
      </c>
      <c r="E10" s="96" t="s">
        <v>335</v>
      </c>
      <c r="F10" s="103">
        <v>20</v>
      </c>
      <c r="G10" s="7"/>
      <c r="H10" s="7"/>
      <c r="I10" s="7"/>
      <c r="J10" s="7"/>
      <c r="K10" s="21">
        <f t="shared" ref="K10:K18" si="0">F10*J10</f>
        <v>0</v>
      </c>
      <c r="L10" s="7"/>
      <c r="M10" s="206">
        <f t="shared" ref="M10:M18" si="1">K10*(1+(L10/100))</f>
        <v>0</v>
      </c>
      <c r="N10" s="7"/>
    </row>
    <row r="11" spans="1:14" ht="17.399999999999999" customHeight="1" x14ac:dyDescent="0.3">
      <c r="A11" s="34">
        <v>3</v>
      </c>
      <c r="B11" s="93" t="s">
        <v>336</v>
      </c>
      <c r="C11" s="93" t="s">
        <v>352</v>
      </c>
      <c r="D11" s="103" t="s">
        <v>42</v>
      </c>
      <c r="E11" s="96" t="s">
        <v>337</v>
      </c>
      <c r="F11" s="104">
        <v>20</v>
      </c>
      <c r="G11" s="7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</row>
    <row r="12" spans="1:14" x14ac:dyDescent="0.3">
      <c r="A12" s="34">
        <v>4</v>
      </c>
      <c r="B12" s="93" t="s">
        <v>338</v>
      </c>
      <c r="C12" s="93" t="s">
        <v>352</v>
      </c>
      <c r="D12" s="103" t="s">
        <v>42</v>
      </c>
      <c r="E12" s="98" t="s">
        <v>339</v>
      </c>
      <c r="F12" s="104">
        <v>20</v>
      </c>
      <c r="G12" s="7"/>
      <c r="H12" s="7"/>
      <c r="I12" s="7"/>
      <c r="J12" s="7"/>
      <c r="K12" s="21">
        <f t="shared" si="0"/>
        <v>0</v>
      </c>
      <c r="L12" s="7"/>
      <c r="M12" s="206">
        <f t="shared" si="1"/>
        <v>0</v>
      </c>
      <c r="N12" s="7"/>
    </row>
    <row r="13" spans="1:14" x14ac:dyDescent="0.3">
      <c r="A13" s="34">
        <v>5</v>
      </c>
      <c r="B13" s="93" t="s">
        <v>340</v>
      </c>
      <c r="C13" s="93" t="s">
        <v>352</v>
      </c>
      <c r="D13" s="103" t="s">
        <v>42</v>
      </c>
      <c r="E13" s="97" t="s">
        <v>341</v>
      </c>
      <c r="F13" s="104">
        <v>20</v>
      </c>
      <c r="G13" s="7"/>
      <c r="H13" s="7"/>
      <c r="I13" s="7"/>
      <c r="J13" s="7"/>
      <c r="K13" s="21">
        <f t="shared" si="0"/>
        <v>0</v>
      </c>
      <c r="L13" s="7"/>
      <c r="M13" s="206">
        <f t="shared" si="1"/>
        <v>0</v>
      </c>
      <c r="N13" s="7"/>
    </row>
    <row r="14" spans="1:14" x14ac:dyDescent="0.3">
      <c r="A14" s="34">
        <v>6</v>
      </c>
      <c r="B14" s="93" t="s">
        <v>342</v>
      </c>
      <c r="C14" s="93" t="s">
        <v>352</v>
      </c>
      <c r="D14" s="103" t="s">
        <v>42</v>
      </c>
      <c r="E14" s="97" t="s">
        <v>343</v>
      </c>
      <c r="F14" s="104">
        <v>10</v>
      </c>
      <c r="G14" s="7"/>
      <c r="H14" s="7"/>
      <c r="I14" s="7"/>
      <c r="J14" s="7"/>
      <c r="K14" s="21">
        <f t="shared" si="0"/>
        <v>0</v>
      </c>
      <c r="L14" s="7"/>
      <c r="M14" s="206">
        <f t="shared" si="1"/>
        <v>0</v>
      </c>
      <c r="N14" s="7"/>
    </row>
    <row r="15" spans="1:14" x14ac:dyDescent="0.3">
      <c r="A15" s="34">
        <v>7</v>
      </c>
      <c r="B15" s="93" t="s">
        <v>344</v>
      </c>
      <c r="C15" s="93" t="s">
        <v>352</v>
      </c>
      <c r="D15" s="103" t="s">
        <v>42</v>
      </c>
      <c r="E15" s="97" t="s">
        <v>345</v>
      </c>
      <c r="F15" s="104">
        <v>30</v>
      </c>
      <c r="G15" s="7"/>
      <c r="H15" s="7"/>
      <c r="I15" s="7"/>
      <c r="J15" s="7"/>
      <c r="K15" s="21">
        <f t="shared" si="0"/>
        <v>0</v>
      </c>
      <c r="L15" s="7"/>
      <c r="M15" s="206">
        <f t="shared" si="1"/>
        <v>0</v>
      </c>
      <c r="N15" s="7"/>
    </row>
    <row r="16" spans="1:14" x14ac:dyDescent="0.3">
      <c r="A16" s="34">
        <v>8</v>
      </c>
      <c r="B16" s="93" t="s">
        <v>346</v>
      </c>
      <c r="C16" s="93" t="s">
        <v>352</v>
      </c>
      <c r="D16" s="103" t="s">
        <v>42</v>
      </c>
      <c r="E16" s="97" t="s">
        <v>347</v>
      </c>
      <c r="F16" s="104">
        <v>30</v>
      </c>
      <c r="G16" s="7"/>
      <c r="H16" s="7"/>
      <c r="I16" s="7"/>
      <c r="J16" s="7"/>
      <c r="K16" s="21">
        <f t="shared" si="0"/>
        <v>0</v>
      </c>
      <c r="L16" s="7"/>
      <c r="M16" s="206">
        <f t="shared" si="1"/>
        <v>0</v>
      </c>
      <c r="N16" s="7"/>
    </row>
    <row r="17" spans="1:14" x14ac:dyDescent="0.3">
      <c r="A17" s="34">
        <v>9</v>
      </c>
      <c r="B17" s="93" t="s">
        <v>348</v>
      </c>
      <c r="C17" s="93" t="s">
        <v>352</v>
      </c>
      <c r="D17" s="103" t="s">
        <v>42</v>
      </c>
      <c r="E17" s="97" t="s">
        <v>349</v>
      </c>
      <c r="F17" s="104">
        <v>30</v>
      </c>
      <c r="G17" s="7"/>
      <c r="H17" s="7"/>
      <c r="I17" s="7"/>
      <c r="J17" s="7"/>
      <c r="K17" s="21">
        <f t="shared" si="0"/>
        <v>0</v>
      </c>
      <c r="L17" s="7"/>
      <c r="M17" s="206">
        <f t="shared" si="1"/>
        <v>0</v>
      </c>
      <c r="N17" s="7"/>
    </row>
    <row r="18" spans="1:14" ht="15.6" customHeight="1" x14ac:dyDescent="0.3">
      <c r="A18" s="34">
        <v>10</v>
      </c>
      <c r="B18" s="93" t="s">
        <v>350</v>
      </c>
      <c r="C18" s="93" t="s">
        <v>352</v>
      </c>
      <c r="D18" s="103" t="s">
        <v>42</v>
      </c>
      <c r="E18" s="96" t="s">
        <v>351</v>
      </c>
      <c r="F18" s="103">
        <v>30</v>
      </c>
      <c r="G18" s="7"/>
      <c r="H18" s="7"/>
      <c r="I18" s="7"/>
      <c r="J18" s="7"/>
      <c r="K18" s="21">
        <f t="shared" si="0"/>
        <v>0</v>
      </c>
      <c r="L18" s="7"/>
      <c r="M18" s="206">
        <f t="shared" si="1"/>
        <v>0</v>
      </c>
      <c r="N18" s="7"/>
    </row>
    <row r="19" spans="1:14" ht="23.4" customHeight="1" x14ac:dyDescent="0.3">
      <c r="I19" s="168" t="s">
        <v>798</v>
      </c>
      <c r="J19" s="168"/>
      <c r="K19" s="32">
        <f>SUM(K9:K18)</f>
        <v>0</v>
      </c>
      <c r="M19" s="32">
        <f>SUM(M9:M18)</f>
        <v>0</v>
      </c>
    </row>
    <row r="20" spans="1:14" ht="21" customHeight="1" x14ac:dyDescent="0.3">
      <c r="I20" s="168" t="s">
        <v>799</v>
      </c>
      <c r="J20" s="168"/>
      <c r="K20" s="32">
        <f>+K19*3</f>
        <v>0</v>
      </c>
      <c r="M20" s="32">
        <f>+M19*3</f>
        <v>0</v>
      </c>
    </row>
    <row r="21" spans="1:14" x14ac:dyDescent="0.3">
      <c r="B21" s="37" t="s">
        <v>71</v>
      </c>
      <c r="C21" s="38"/>
      <c r="E21" s="39"/>
    </row>
    <row r="22" spans="1:14" x14ac:dyDescent="0.3">
      <c r="B22" t="s">
        <v>72</v>
      </c>
      <c r="C22" s="38"/>
      <c r="E22" s="39"/>
    </row>
    <row r="23" spans="1:14" x14ac:dyDescent="0.3">
      <c r="B23" t="s">
        <v>79</v>
      </c>
    </row>
    <row r="24" spans="1:14" x14ac:dyDescent="0.3">
      <c r="B24" t="s">
        <v>80</v>
      </c>
      <c r="E24" s="39"/>
    </row>
    <row r="25" spans="1:14" x14ac:dyDescent="0.3">
      <c r="B25" t="s">
        <v>73</v>
      </c>
      <c r="C25" s="40"/>
      <c r="E25" s="39"/>
    </row>
    <row r="26" spans="1:14" x14ac:dyDescent="0.3">
      <c r="B26" t="s">
        <v>74</v>
      </c>
      <c r="C26" s="40"/>
      <c r="E26" s="39"/>
    </row>
    <row r="27" spans="1:14" x14ac:dyDescent="0.3">
      <c r="B27" t="s">
        <v>75</v>
      </c>
      <c r="C27" s="41"/>
      <c r="E27" s="39"/>
      <c r="F27" s="42"/>
    </row>
    <row r="28" spans="1:14" x14ac:dyDescent="0.3">
      <c r="B28" t="s">
        <v>76</v>
      </c>
      <c r="D28" s="43"/>
      <c r="E28" s="43"/>
      <c r="F28" s="43"/>
    </row>
    <row r="29" spans="1:14" x14ac:dyDescent="0.3">
      <c r="B29" t="s">
        <v>77</v>
      </c>
      <c r="C29" s="40"/>
      <c r="E29" s="39"/>
    </row>
  </sheetData>
  <protectedRanges>
    <protectedRange sqref="G9" name="Obseg1_1_3"/>
    <protectedRange sqref="G8:H8" name="Obseg1_1_2_1"/>
    <protectedRange sqref="F8" name="Obseg1_1_1_1"/>
    <protectedRange sqref="F11:F13" name="Obseg1_1_1_1_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C16E-CB5C-410B-B109-667D563E8EC7}">
  <dimension ref="A2:P24"/>
  <sheetViews>
    <sheetView workbookViewId="0">
      <selection activeCell="M23" sqref="M23"/>
    </sheetView>
  </sheetViews>
  <sheetFormatPr defaultRowHeight="14.4" x14ac:dyDescent="0.3"/>
  <cols>
    <col min="2" max="2" width="33" customWidth="1"/>
    <col min="3" max="3" width="13" customWidth="1"/>
    <col min="4" max="4" width="9.109375" customWidth="1"/>
    <col min="5" max="5" width="10.88671875" customWidth="1"/>
    <col min="6" max="6" width="10.33203125" customWidth="1"/>
    <col min="7" max="7" width="23.6640625" customWidth="1"/>
    <col min="8" max="8" width="13" customWidth="1"/>
    <col min="9" max="9" width="13.44140625" customWidth="1"/>
    <col min="10" max="10" width="15" customWidth="1"/>
    <col min="11" max="11" width="13.44140625" customWidth="1"/>
    <col min="13" max="13" width="13.6640625" customWidth="1"/>
    <col min="14" max="14" width="28.109375" customWidth="1"/>
  </cols>
  <sheetData>
    <row r="2" spans="1:16" x14ac:dyDescent="0.3">
      <c r="B2" s="7" t="s">
        <v>78</v>
      </c>
    </row>
    <row r="5" spans="1:16" x14ac:dyDescent="0.3">
      <c r="A5" s="1" t="s">
        <v>828</v>
      </c>
      <c r="B5" s="27"/>
      <c r="C5" s="2"/>
    </row>
    <row r="6" spans="1:16" ht="17.399999999999999" x14ac:dyDescent="0.3">
      <c r="B6" s="2"/>
      <c r="C6" s="3"/>
    </row>
    <row r="7" spans="1:16" ht="24.6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6" ht="34.200000000000003" customHeight="1" x14ac:dyDescent="0.3">
      <c r="A8" s="36"/>
      <c r="B8" s="55" t="s">
        <v>10</v>
      </c>
      <c r="C8" s="257" t="s">
        <v>11</v>
      </c>
      <c r="D8" s="257"/>
      <c r="E8" s="257"/>
      <c r="F8" s="257"/>
      <c r="G8" s="240" t="s">
        <v>12</v>
      </c>
      <c r="H8" s="241"/>
      <c r="I8" s="241"/>
      <c r="J8" s="241"/>
      <c r="K8" s="241"/>
      <c r="L8" s="241"/>
      <c r="M8" s="241"/>
      <c r="N8" s="242"/>
      <c r="O8" s="53"/>
    </row>
    <row r="9" spans="1:16" x14ac:dyDescent="0.3">
      <c r="A9" s="15">
        <v>1</v>
      </c>
      <c r="B9" s="187" t="s">
        <v>730</v>
      </c>
      <c r="C9" s="187" t="s">
        <v>731</v>
      </c>
      <c r="D9" s="187">
        <v>768</v>
      </c>
      <c r="E9" s="187">
        <v>17005089</v>
      </c>
      <c r="F9" s="174">
        <v>30</v>
      </c>
      <c r="G9" s="13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  <c r="O9" s="53"/>
    </row>
    <row r="10" spans="1:16" x14ac:dyDescent="0.3">
      <c r="A10" s="34">
        <v>2</v>
      </c>
      <c r="B10" s="187" t="s">
        <v>732</v>
      </c>
      <c r="C10" s="187" t="s">
        <v>733</v>
      </c>
      <c r="D10" s="187">
        <v>960</v>
      </c>
      <c r="E10" s="187">
        <v>17005093</v>
      </c>
      <c r="F10" s="174">
        <v>30</v>
      </c>
      <c r="G10" s="7"/>
      <c r="H10" s="7"/>
      <c r="I10" s="7"/>
      <c r="J10" s="7"/>
      <c r="K10" s="21">
        <f t="shared" ref="K10:K13" si="0">F10*J10</f>
        <v>0</v>
      </c>
      <c r="L10" s="7"/>
      <c r="M10" s="206">
        <f t="shared" ref="M10:M13" si="1">K10*(1+(L10/100))</f>
        <v>0</v>
      </c>
      <c r="N10" s="7"/>
      <c r="O10" s="53"/>
    </row>
    <row r="11" spans="1:16" x14ac:dyDescent="0.3">
      <c r="A11" s="34">
        <v>3</v>
      </c>
      <c r="B11" s="187" t="s">
        <v>734</v>
      </c>
      <c r="C11" s="187" t="s">
        <v>731</v>
      </c>
      <c r="D11" s="187">
        <v>960</v>
      </c>
      <c r="E11" s="187">
        <v>17005091</v>
      </c>
      <c r="F11" s="174">
        <v>30</v>
      </c>
      <c r="G11" s="7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  <c r="O11" s="53"/>
    </row>
    <row r="12" spans="1:16" x14ac:dyDescent="0.3">
      <c r="A12" s="34">
        <v>4</v>
      </c>
      <c r="B12" s="167" t="s">
        <v>735</v>
      </c>
      <c r="C12" s="167" t="s">
        <v>731</v>
      </c>
      <c r="D12" s="167">
        <v>1000</v>
      </c>
      <c r="E12" s="167">
        <v>17001129</v>
      </c>
      <c r="F12" s="174">
        <v>30</v>
      </c>
      <c r="G12" s="7"/>
      <c r="H12" s="7"/>
      <c r="I12" s="7"/>
      <c r="J12" s="7"/>
      <c r="K12" s="21">
        <f t="shared" si="0"/>
        <v>0</v>
      </c>
      <c r="L12" s="7"/>
      <c r="M12" s="206">
        <f t="shared" si="1"/>
        <v>0</v>
      </c>
      <c r="N12" s="7"/>
      <c r="O12" s="53"/>
    </row>
    <row r="13" spans="1:16" x14ac:dyDescent="0.3">
      <c r="A13" s="34">
        <v>5</v>
      </c>
      <c r="B13" s="167" t="s">
        <v>736</v>
      </c>
      <c r="C13" s="167" t="s">
        <v>731</v>
      </c>
      <c r="D13" s="167">
        <v>768</v>
      </c>
      <c r="E13" s="167">
        <v>17002920</v>
      </c>
      <c r="F13" s="174">
        <v>30</v>
      </c>
      <c r="G13" s="7"/>
      <c r="H13" s="7"/>
      <c r="I13" s="7"/>
      <c r="J13" s="7"/>
      <c r="K13" s="21">
        <f t="shared" si="0"/>
        <v>0</v>
      </c>
      <c r="L13" s="7"/>
      <c r="M13" s="206">
        <f t="shared" si="1"/>
        <v>0</v>
      </c>
      <c r="N13" s="7"/>
      <c r="O13" s="53"/>
    </row>
    <row r="14" spans="1:16" ht="21" customHeight="1" x14ac:dyDescent="0.3">
      <c r="A14" s="53"/>
      <c r="B14" s="53"/>
      <c r="C14" s="53"/>
      <c r="D14" s="53"/>
      <c r="E14" s="53"/>
      <c r="F14" s="53"/>
      <c r="G14" s="53"/>
      <c r="H14" s="53"/>
      <c r="I14" s="168" t="s">
        <v>798</v>
      </c>
      <c r="J14" s="168"/>
      <c r="K14" s="32">
        <f>SUM(K9:K13)</f>
        <v>0</v>
      </c>
      <c r="L14" s="53"/>
      <c r="M14" s="32">
        <f>SUM(M9:M13)</f>
        <v>0</v>
      </c>
      <c r="N14" s="53"/>
      <c r="O14" s="53"/>
    </row>
    <row r="15" spans="1:16" ht="21" customHeight="1" x14ac:dyDescent="0.3">
      <c r="A15" s="53"/>
      <c r="B15" s="53"/>
      <c r="C15" s="53"/>
      <c r="D15" s="53"/>
      <c r="E15" s="53"/>
      <c r="F15" s="53"/>
      <c r="G15" s="53"/>
      <c r="H15" s="53"/>
      <c r="I15" s="168" t="s">
        <v>799</v>
      </c>
      <c r="J15" s="168"/>
      <c r="K15" s="32">
        <f>+K14*3</f>
        <v>0</v>
      </c>
      <c r="L15" s="53"/>
      <c r="M15" s="32">
        <f>+M14*3</f>
        <v>0</v>
      </c>
      <c r="N15" s="53"/>
      <c r="O15" s="53"/>
      <c r="P15" s="53"/>
    </row>
    <row r="16" spans="1:16" x14ac:dyDescent="0.3">
      <c r="A16" s="53"/>
      <c r="B16" s="37" t="s">
        <v>71</v>
      </c>
      <c r="C16" s="38"/>
      <c r="E16" s="39"/>
      <c r="L16" s="53"/>
      <c r="M16" s="53"/>
      <c r="N16" s="53"/>
      <c r="O16" s="53"/>
      <c r="P16" s="53"/>
    </row>
    <row r="17" spans="1:16" x14ac:dyDescent="0.3">
      <c r="A17" s="53"/>
      <c r="B17" t="s">
        <v>72</v>
      </c>
      <c r="C17" s="38"/>
      <c r="E17" s="39"/>
      <c r="L17" s="53"/>
      <c r="M17" s="53"/>
      <c r="N17" s="53"/>
      <c r="O17" s="53"/>
      <c r="P17" s="53"/>
    </row>
    <row r="18" spans="1:16" x14ac:dyDescent="0.3">
      <c r="A18" s="53"/>
      <c r="B18" t="s">
        <v>79</v>
      </c>
      <c r="L18" s="53"/>
      <c r="M18" s="53"/>
      <c r="N18" s="53"/>
      <c r="O18" s="53"/>
      <c r="P18" s="53"/>
    </row>
    <row r="19" spans="1:16" x14ac:dyDescent="0.3">
      <c r="B19" t="s">
        <v>80</v>
      </c>
      <c r="E19" s="39"/>
      <c r="P19" s="53"/>
    </row>
    <row r="20" spans="1:16" x14ac:dyDescent="0.3">
      <c r="B20" t="s">
        <v>73</v>
      </c>
      <c r="C20" s="40"/>
      <c r="E20" s="39"/>
    </row>
    <row r="21" spans="1:16" x14ac:dyDescent="0.3">
      <c r="B21" t="s">
        <v>74</v>
      </c>
      <c r="C21" s="40"/>
      <c r="E21" s="39"/>
    </row>
    <row r="22" spans="1:16" x14ac:dyDescent="0.3">
      <c r="B22" t="s">
        <v>75</v>
      </c>
      <c r="C22" s="41"/>
      <c r="E22" s="39"/>
      <c r="F22" s="42"/>
    </row>
    <row r="23" spans="1:16" x14ac:dyDescent="0.3">
      <c r="B23" t="s">
        <v>76</v>
      </c>
      <c r="D23" s="43"/>
      <c r="E23" s="43"/>
      <c r="F23" s="43"/>
    </row>
    <row r="24" spans="1:16" x14ac:dyDescent="0.3">
      <c r="B24" t="s">
        <v>77</v>
      </c>
      <c r="C24" s="40"/>
      <c r="E24" s="39"/>
    </row>
  </sheetData>
  <protectedRanges>
    <protectedRange sqref="G9" name="Obseg1_1_3"/>
    <protectedRange sqref="G8:H8" name="Obseg1_1_2_1"/>
    <protectedRange sqref="F8" name="Obseg1_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BC6DB-6F8A-4DB0-BF4A-FB34CE8C293D}">
  <dimension ref="A2:N52"/>
  <sheetViews>
    <sheetView topLeftCell="A7" workbookViewId="0">
      <selection activeCell="N27" sqref="N27"/>
    </sheetView>
  </sheetViews>
  <sheetFormatPr defaultRowHeight="14.4" x14ac:dyDescent="0.3"/>
  <cols>
    <col min="1" max="1" width="6.5546875" customWidth="1"/>
    <col min="2" max="2" width="43.44140625" customWidth="1"/>
    <col min="3" max="3" width="37.21875" customWidth="1"/>
    <col min="4" max="4" width="13.44140625" customWidth="1"/>
    <col min="5" max="5" width="12.109375" customWidth="1"/>
    <col min="6" max="6" width="14.21875" customWidth="1"/>
    <col min="7" max="7" width="22.77734375" customWidth="1"/>
    <col min="8" max="8" width="12.88671875" customWidth="1"/>
    <col min="9" max="9" width="11.6640625" customWidth="1"/>
    <col min="10" max="10" width="16.44140625" customWidth="1"/>
    <col min="11" max="11" width="16.109375" customWidth="1"/>
    <col min="13" max="13" width="16.44140625" customWidth="1"/>
    <col min="14" max="14" width="28.5546875" customWidth="1"/>
  </cols>
  <sheetData>
    <row r="2" spans="1:14" x14ac:dyDescent="0.3">
      <c r="B2" s="7" t="s">
        <v>78</v>
      </c>
    </row>
    <row r="5" spans="1:14" x14ac:dyDescent="0.3">
      <c r="A5" s="1" t="s">
        <v>829</v>
      </c>
      <c r="B5" s="2"/>
      <c r="C5" s="2"/>
    </row>
    <row r="6" spans="1:14" ht="17.399999999999999" x14ac:dyDescent="0.3">
      <c r="B6" s="2"/>
      <c r="C6" s="3"/>
    </row>
    <row r="7" spans="1:14" ht="32.4" customHeight="1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28.2" customHeight="1" x14ac:dyDescent="0.3">
      <c r="A8" s="36"/>
      <c r="B8" s="55" t="s">
        <v>10</v>
      </c>
      <c r="C8" s="249" t="s">
        <v>11</v>
      </c>
      <c r="D8" s="250"/>
      <c r="E8" s="250"/>
      <c r="F8" s="251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4" ht="18" customHeight="1" x14ac:dyDescent="0.3">
      <c r="A9" s="15">
        <v>1</v>
      </c>
      <c r="B9" s="88" t="s">
        <v>272</v>
      </c>
      <c r="C9" s="74" t="s">
        <v>273</v>
      </c>
      <c r="D9" s="89" t="s">
        <v>200</v>
      </c>
      <c r="E9" s="74" t="s">
        <v>273</v>
      </c>
      <c r="F9" s="46">
        <v>50</v>
      </c>
      <c r="G9" s="13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</row>
    <row r="10" spans="1:14" x14ac:dyDescent="0.3">
      <c r="A10" s="15">
        <v>2</v>
      </c>
      <c r="B10" s="90" t="s">
        <v>274</v>
      </c>
      <c r="C10" s="74" t="s">
        <v>275</v>
      </c>
      <c r="D10" s="89" t="s">
        <v>200</v>
      </c>
      <c r="E10" s="74" t="s">
        <v>275</v>
      </c>
      <c r="F10" s="35">
        <v>50</v>
      </c>
      <c r="G10" s="7"/>
      <c r="H10" s="7"/>
      <c r="I10" s="7"/>
      <c r="J10" s="7"/>
      <c r="K10" s="21">
        <f t="shared" ref="K10:K33" si="0">F10*J10</f>
        <v>0</v>
      </c>
      <c r="L10" s="7"/>
      <c r="M10" s="206">
        <f t="shared" ref="M10:M33" si="1">K10*(1+(L10/100))</f>
        <v>0</v>
      </c>
      <c r="N10" s="7"/>
    </row>
    <row r="11" spans="1:14" x14ac:dyDescent="0.3">
      <c r="A11" s="15">
        <v>3</v>
      </c>
      <c r="B11" s="90" t="s">
        <v>276</v>
      </c>
      <c r="C11" s="74" t="s">
        <v>277</v>
      </c>
      <c r="D11" s="89" t="s">
        <v>200</v>
      </c>
      <c r="E11" s="74" t="s">
        <v>277</v>
      </c>
      <c r="F11" s="35">
        <v>50</v>
      </c>
      <c r="G11" s="7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</row>
    <row r="12" spans="1:14" x14ac:dyDescent="0.3">
      <c r="A12" s="15">
        <v>4</v>
      </c>
      <c r="B12" s="90" t="s">
        <v>278</v>
      </c>
      <c r="C12" s="74" t="s">
        <v>279</v>
      </c>
      <c r="D12" s="89" t="s">
        <v>200</v>
      </c>
      <c r="E12" s="74" t="s">
        <v>279</v>
      </c>
      <c r="F12" s="35">
        <v>50</v>
      </c>
      <c r="G12" s="5"/>
      <c r="H12" s="4"/>
      <c r="I12" s="5"/>
      <c r="J12" s="5"/>
      <c r="K12" s="21">
        <f t="shared" si="0"/>
        <v>0</v>
      </c>
      <c r="L12" s="4"/>
      <c r="M12" s="206">
        <f t="shared" si="1"/>
        <v>0</v>
      </c>
      <c r="N12" s="6"/>
    </row>
    <row r="13" spans="1:14" ht="15.6" x14ac:dyDescent="0.3">
      <c r="A13" s="15">
        <v>5</v>
      </c>
      <c r="B13" s="90" t="s">
        <v>280</v>
      </c>
      <c r="C13" s="74" t="s">
        <v>281</v>
      </c>
      <c r="D13" s="89" t="s">
        <v>200</v>
      </c>
      <c r="E13" s="74" t="s">
        <v>281</v>
      </c>
      <c r="F13" s="35">
        <v>50</v>
      </c>
      <c r="G13" s="72"/>
      <c r="H13" s="72"/>
      <c r="I13" s="72"/>
      <c r="J13" s="72"/>
      <c r="K13" s="21">
        <f t="shared" si="0"/>
        <v>0</v>
      </c>
      <c r="L13" s="72"/>
      <c r="M13" s="206">
        <f t="shared" si="1"/>
        <v>0</v>
      </c>
      <c r="N13" s="67"/>
    </row>
    <row r="14" spans="1:14" x14ac:dyDescent="0.3">
      <c r="A14" s="15">
        <v>6</v>
      </c>
      <c r="B14" s="90" t="s">
        <v>282</v>
      </c>
      <c r="C14" s="74" t="s">
        <v>283</v>
      </c>
      <c r="D14" s="89" t="s">
        <v>200</v>
      </c>
      <c r="E14" s="74" t="s">
        <v>283</v>
      </c>
      <c r="F14" s="35">
        <v>50</v>
      </c>
      <c r="G14" s="13"/>
      <c r="H14" s="13"/>
      <c r="I14" s="9"/>
      <c r="J14" s="14"/>
      <c r="K14" s="21">
        <f t="shared" si="0"/>
        <v>0</v>
      </c>
      <c r="L14" s="9"/>
      <c r="M14" s="206">
        <f t="shared" si="1"/>
        <v>0</v>
      </c>
      <c r="N14" s="7"/>
    </row>
    <row r="15" spans="1:14" x14ac:dyDescent="0.3">
      <c r="A15" s="34">
        <v>7</v>
      </c>
      <c r="B15" s="90" t="s">
        <v>284</v>
      </c>
      <c r="C15" s="74" t="s">
        <v>285</v>
      </c>
      <c r="D15" s="89" t="s">
        <v>200</v>
      </c>
      <c r="E15" s="74" t="s">
        <v>285</v>
      </c>
      <c r="F15" s="35">
        <v>50</v>
      </c>
      <c r="G15" s="7"/>
      <c r="H15" s="7"/>
      <c r="I15" s="7"/>
      <c r="J15" s="7"/>
      <c r="K15" s="21">
        <f t="shared" si="0"/>
        <v>0</v>
      </c>
      <c r="L15" s="7"/>
      <c r="M15" s="206">
        <f t="shared" si="1"/>
        <v>0</v>
      </c>
      <c r="N15" s="7"/>
    </row>
    <row r="16" spans="1:14" ht="14.4" customHeight="1" x14ac:dyDescent="0.3">
      <c r="A16" s="34">
        <v>8</v>
      </c>
      <c r="B16" s="10" t="s">
        <v>286</v>
      </c>
      <c r="C16" s="74" t="s">
        <v>287</v>
      </c>
      <c r="D16" s="89" t="s">
        <v>200</v>
      </c>
      <c r="E16" s="66" t="s">
        <v>287</v>
      </c>
      <c r="F16" s="35">
        <v>50</v>
      </c>
      <c r="G16" s="7"/>
      <c r="H16" s="7"/>
      <c r="I16" s="7"/>
      <c r="J16" s="7"/>
      <c r="K16" s="21">
        <f t="shared" si="0"/>
        <v>0</v>
      </c>
      <c r="L16" s="7"/>
      <c r="M16" s="206">
        <f t="shared" si="1"/>
        <v>0</v>
      </c>
      <c r="N16" s="7"/>
    </row>
    <row r="17" spans="1:14" x14ac:dyDescent="0.3">
      <c r="A17" s="34">
        <v>9</v>
      </c>
      <c r="B17" s="90" t="s">
        <v>288</v>
      </c>
      <c r="C17" s="74" t="s">
        <v>289</v>
      </c>
      <c r="D17" s="89" t="s">
        <v>200</v>
      </c>
      <c r="E17" s="74" t="s">
        <v>289</v>
      </c>
      <c r="F17" s="35">
        <v>50</v>
      </c>
      <c r="G17" s="7"/>
      <c r="H17" s="7"/>
      <c r="I17" s="7"/>
      <c r="J17" s="7"/>
      <c r="K17" s="21">
        <f t="shared" si="0"/>
        <v>0</v>
      </c>
      <c r="L17" s="7"/>
      <c r="M17" s="206">
        <f t="shared" si="1"/>
        <v>0</v>
      </c>
      <c r="N17" s="7"/>
    </row>
    <row r="18" spans="1:14" x14ac:dyDescent="0.3">
      <c r="A18" s="34">
        <v>10</v>
      </c>
      <c r="B18" s="90" t="s">
        <v>290</v>
      </c>
      <c r="C18" s="74" t="s">
        <v>291</v>
      </c>
      <c r="D18" s="89" t="s">
        <v>200</v>
      </c>
      <c r="E18" s="74" t="s">
        <v>291</v>
      </c>
      <c r="F18" s="35">
        <v>50</v>
      </c>
      <c r="G18" s="7"/>
      <c r="H18" s="7"/>
      <c r="I18" s="7"/>
      <c r="J18" s="7"/>
      <c r="K18" s="21">
        <f t="shared" si="0"/>
        <v>0</v>
      </c>
      <c r="L18" s="7"/>
      <c r="M18" s="206">
        <f t="shared" si="1"/>
        <v>0</v>
      </c>
      <c r="N18" s="7"/>
    </row>
    <row r="19" spans="1:14" ht="17.399999999999999" customHeight="1" x14ac:dyDescent="0.3">
      <c r="A19" s="34">
        <v>11</v>
      </c>
      <c r="B19" s="90" t="s">
        <v>292</v>
      </c>
      <c r="C19" s="74" t="s">
        <v>293</v>
      </c>
      <c r="D19" s="89" t="s">
        <v>200</v>
      </c>
      <c r="E19" s="74" t="s">
        <v>293</v>
      </c>
      <c r="F19" s="35">
        <v>50</v>
      </c>
      <c r="G19" s="7"/>
      <c r="H19" s="7"/>
      <c r="I19" s="7"/>
      <c r="J19" s="7"/>
      <c r="K19" s="21">
        <f t="shared" si="0"/>
        <v>0</v>
      </c>
      <c r="L19" s="7"/>
      <c r="M19" s="206">
        <f t="shared" si="1"/>
        <v>0</v>
      </c>
      <c r="N19" s="7"/>
    </row>
    <row r="20" spans="1:14" x14ac:dyDescent="0.3">
      <c r="A20" s="34">
        <v>12</v>
      </c>
      <c r="B20" s="90" t="s">
        <v>294</v>
      </c>
      <c r="C20" s="74" t="s">
        <v>295</v>
      </c>
      <c r="D20" s="89" t="s">
        <v>200</v>
      </c>
      <c r="E20" s="74" t="s">
        <v>295</v>
      </c>
      <c r="F20" s="35">
        <v>50</v>
      </c>
      <c r="G20" s="7"/>
      <c r="H20" s="7"/>
      <c r="I20" s="7"/>
      <c r="J20" s="7"/>
      <c r="K20" s="21">
        <f t="shared" si="0"/>
        <v>0</v>
      </c>
      <c r="L20" s="7"/>
      <c r="M20" s="206">
        <f t="shared" si="1"/>
        <v>0</v>
      </c>
      <c r="N20" s="7"/>
    </row>
    <row r="21" spans="1:14" x14ac:dyDescent="0.3">
      <c r="A21" s="34">
        <v>13</v>
      </c>
      <c r="B21" s="90" t="s">
        <v>296</v>
      </c>
      <c r="C21" s="74" t="s">
        <v>297</v>
      </c>
      <c r="D21" s="89" t="s">
        <v>200</v>
      </c>
      <c r="E21" s="74" t="s">
        <v>297</v>
      </c>
      <c r="F21" s="35">
        <v>50</v>
      </c>
      <c r="G21" s="7"/>
      <c r="H21" s="7"/>
      <c r="I21" s="7"/>
      <c r="J21" s="7"/>
      <c r="K21" s="21">
        <f t="shared" si="0"/>
        <v>0</v>
      </c>
      <c r="L21" s="7"/>
      <c r="M21" s="206">
        <f t="shared" si="1"/>
        <v>0</v>
      </c>
      <c r="N21" s="7"/>
    </row>
    <row r="22" spans="1:14" x14ac:dyDescent="0.3">
      <c r="A22" s="34">
        <v>14</v>
      </c>
      <c r="B22" s="90" t="s">
        <v>298</v>
      </c>
      <c r="C22" s="74" t="s">
        <v>299</v>
      </c>
      <c r="D22" s="89" t="s">
        <v>200</v>
      </c>
      <c r="E22" s="74" t="s">
        <v>299</v>
      </c>
      <c r="F22" s="35">
        <v>50</v>
      </c>
      <c r="G22" s="7"/>
      <c r="H22" s="7"/>
      <c r="I22" s="7"/>
      <c r="J22" s="7"/>
      <c r="K22" s="21">
        <f t="shared" si="0"/>
        <v>0</v>
      </c>
      <c r="L22" s="7"/>
      <c r="M22" s="206">
        <f t="shared" si="1"/>
        <v>0</v>
      </c>
      <c r="N22" s="7"/>
    </row>
    <row r="23" spans="1:14" x14ac:dyDescent="0.3">
      <c r="A23" s="34">
        <v>15</v>
      </c>
      <c r="B23" s="90" t="s">
        <v>300</v>
      </c>
      <c r="C23" s="74" t="s">
        <v>301</v>
      </c>
      <c r="D23" s="89" t="s">
        <v>200</v>
      </c>
      <c r="E23" s="74" t="s">
        <v>301</v>
      </c>
      <c r="F23" s="35">
        <v>50</v>
      </c>
      <c r="G23" s="7"/>
      <c r="H23" s="7"/>
      <c r="I23" s="7"/>
      <c r="J23" s="7"/>
      <c r="K23" s="21">
        <f t="shared" si="0"/>
        <v>0</v>
      </c>
      <c r="L23" s="7"/>
      <c r="M23" s="206">
        <f t="shared" si="1"/>
        <v>0</v>
      </c>
      <c r="N23" s="7"/>
    </row>
    <row r="24" spans="1:14" ht="14.4" customHeight="1" x14ac:dyDescent="0.3">
      <c r="A24" s="7">
        <v>16</v>
      </c>
      <c r="B24" s="10" t="s">
        <v>671</v>
      </c>
      <c r="C24" s="66" t="s">
        <v>672</v>
      </c>
      <c r="D24" s="73" t="s">
        <v>673</v>
      </c>
      <c r="E24" s="34" t="s">
        <v>831</v>
      </c>
      <c r="F24" s="35">
        <v>30</v>
      </c>
      <c r="G24" s="7"/>
      <c r="H24" s="7"/>
      <c r="I24" s="7"/>
      <c r="J24" s="7"/>
      <c r="K24" s="21">
        <f t="shared" si="0"/>
        <v>0</v>
      </c>
      <c r="L24" s="7"/>
      <c r="M24" s="206">
        <f t="shared" si="1"/>
        <v>0</v>
      </c>
      <c r="N24" s="7"/>
    </row>
    <row r="25" spans="1:14" ht="14.4" customHeight="1" x14ac:dyDescent="0.3">
      <c r="A25" s="7">
        <v>17</v>
      </c>
      <c r="B25" s="10" t="s">
        <v>832</v>
      </c>
      <c r="C25" s="66" t="s">
        <v>672</v>
      </c>
      <c r="D25" s="73" t="s">
        <v>673</v>
      </c>
      <c r="E25" s="34" t="s">
        <v>809</v>
      </c>
      <c r="F25" s="35">
        <v>30</v>
      </c>
      <c r="G25" s="7"/>
      <c r="H25" s="7"/>
      <c r="I25" s="7"/>
      <c r="J25" s="7"/>
      <c r="K25" s="21">
        <f t="shared" si="0"/>
        <v>0</v>
      </c>
      <c r="L25" s="7"/>
      <c r="M25" s="206">
        <f t="shared" si="1"/>
        <v>0</v>
      </c>
      <c r="N25" s="7"/>
    </row>
    <row r="26" spans="1:14" ht="15" customHeight="1" x14ac:dyDescent="0.3">
      <c r="A26" s="7">
        <v>18</v>
      </c>
      <c r="B26" s="10" t="s">
        <v>674</v>
      </c>
      <c r="C26" s="66" t="s">
        <v>675</v>
      </c>
      <c r="D26" s="73" t="s">
        <v>42</v>
      </c>
      <c r="E26" s="34" t="s">
        <v>833</v>
      </c>
      <c r="F26" s="35">
        <v>50</v>
      </c>
      <c r="G26" s="7"/>
      <c r="H26" s="7"/>
      <c r="I26" s="7"/>
      <c r="J26" s="7"/>
      <c r="K26" s="21">
        <f t="shared" si="0"/>
        <v>0</v>
      </c>
      <c r="L26" s="7"/>
      <c r="M26" s="206">
        <f t="shared" si="1"/>
        <v>0</v>
      </c>
      <c r="N26" s="7"/>
    </row>
    <row r="27" spans="1:14" ht="16.2" customHeight="1" x14ac:dyDescent="0.3">
      <c r="A27" s="7">
        <v>19</v>
      </c>
      <c r="B27" s="10" t="s">
        <v>678</v>
      </c>
      <c r="C27" s="66" t="s">
        <v>679</v>
      </c>
      <c r="D27" s="73" t="s">
        <v>42</v>
      </c>
      <c r="E27" s="34" t="s">
        <v>834</v>
      </c>
      <c r="F27" s="35">
        <v>50</v>
      </c>
      <c r="G27" s="7"/>
      <c r="H27" s="7"/>
      <c r="I27" s="7"/>
      <c r="J27" s="7"/>
      <c r="K27" s="21">
        <f t="shared" si="0"/>
        <v>0</v>
      </c>
      <c r="L27" s="7"/>
      <c r="M27" s="206">
        <f t="shared" si="1"/>
        <v>0</v>
      </c>
      <c r="N27" s="7"/>
    </row>
    <row r="28" spans="1:14" x14ac:dyDescent="0.3">
      <c r="A28" s="7">
        <v>20</v>
      </c>
      <c r="B28" s="10" t="s">
        <v>680</v>
      </c>
      <c r="C28" s="66" t="s">
        <v>679</v>
      </c>
      <c r="D28" s="73" t="s">
        <v>42</v>
      </c>
      <c r="E28" s="34" t="s">
        <v>835</v>
      </c>
      <c r="F28" s="35">
        <v>50</v>
      </c>
      <c r="G28" s="7"/>
      <c r="H28" s="7"/>
      <c r="I28" s="7"/>
      <c r="J28" s="7"/>
      <c r="K28" s="21">
        <f t="shared" si="0"/>
        <v>0</v>
      </c>
      <c r="L28" s="7"/>
      <c r="M28" s="206">
        <f t="shared" si="1"/>
        <v>0</v>
      </c>
      <c r="N28" s="7"/>
    </row>
    <row r="29" spans="1:14" x14ac:dyDescent="0.3">
      <c r="A29" s="7">
        <v>21</v>
      </c>
      <c r="B29" s="10" t="s">
        <v>681</v>
      </c>
      <c r="C29" s="66" t="s">
        <v>682</v>
      </c>
      <c r="D29" s="73" t="s">
        <v>42</v>
      </c>
      <c r="E29" s="34" t="s">
        <v>836</v>
      </c>
      <c r="F29" s="35">
        <v>50</v>
      </c>
      <c r="G29" s="7"/>
      <c r="H29" s="7"/>
      <c r="I29" s="7"/>
      <c r="J29" s="7"/>
      <c r="K29" s="21">
        <f t="shared" si="0"/>
        <v>0</v>
      </c>
      <c r="L29" s="7"/>
      <c r="M29" s="206">
        <f t="shared" si="1"/>
        <v>0</v>
      </c>
      <c r="N29" s="7"/>
    </row>
    <row r="30" spans="1:14" x14ac:dyDescent="0.3">
      <c r="A30" s="7">
        <v>22</v>
      </c>
      <c r="B30" s="10" t="s">
        <v>683</v>
      </c>
      <c r="C30" s="66" t="s">
        <v>684</v>
      </c>
      <c r="D30" s="73" t="s">
        <v>42</v>
      </c>
      <c r="E30" s="34" t="s">
        <v>837</v>
      </c>
      <c r="F30" s="35">
        <v>50</v>
      </c>
      <c r="G30" s="7"/>
      <c r="H30" s="7"/>
      <c r="I30" s="7"/>
      <c r="J30" s="7"/>
      <c r="K30" s="21">
        <f t="shared" si="0"/>
        <v>0</v>
      </c>
      <c r="L30" s="7"/>
      <c r="M30" s="206">
        <f t="shared" si="1"/>
        <v>0</v>
      </c>
      <c r="N30" s="7"/>
    </row>
    <row r="31" spans="1:14" x14ac:dyDescent="0.3">
      <c r="A31" s="7">
        <v>23</v>
      </c>
      <c r="B31" s="10" t="s">
        <v>685</v>
      </c>
      <c r="C31" s="66" t="s">
        <v>686</v>
      </c>
      <c r="D31" s="73" t="s">
        <v>42</v>
      </c>
      <c r="E31" s="34" t="s">
        <v>838</v>
      </c>
      <c r="F31" s="35">
        <v>50</v>
      </c>
      <c r="G31" s="7"/>
      <c r="H31" s="7"/>
      <c r="I31" s="7"/>
      <c r="J31" s="7"/>
      <c r="K31" s="21">
        <f t="shared" si="0"/>
        <v>0</v>
      </c>
      <c r="L31" s="7"/>
      <c r="M31" s="206">
        <f t="shared" si="1"/>
        <v>0</v>
      </c>
      <c r="N31" s="7"/>
    </row>
    <row r="32" spans="1:14" x14ac:dyDescent="0.3">
      <c r="A32" s="7">
        <v>24</v>
      </c>
      <c r="B32" s="10" t="s">
        <v>687</v>
      </c>
      <c r="C32" s="66" t="s">
        <v>688</v>
      </c>
      <c r="D32" s="73" t="s">
        <v>42</v>
      </c>
      <c r="E32" s="34"/>
      <c r="F32" s="35">
        <v>30</v>
      </c>
      <c r="G32" s="7"/>
      <c r="H32" s="7"/>
      <c r="I32" s="7"/>
      <c r="J32" s="7"/>
      <c r="K32" s="21">
        <f t="shared" si="0"/>
        <v>0</v>
      </c>
      <c r="L32" s="7"/>
      <c r="M32" s="206">
        <f t="shared" si="1"/>
        <v>0</v>
      </c>
      <c r="N32" s="7"/>
    </row>
    <row r="33" spans="1:14" ht="27.6" customHeight="1" x14ac:dyDescent="0.3">
      <c r="A33" s="7">
        <v>25</v>
      </c>
      <c r="B33" s="10" t="s">
        <v>689</v>
      </c>
      <c r="C33" s="66" t="s">
        <v>690</v>
      </c>
      <c r="D33" s="73" t="s">
        <v>691</v>
      </c>
      <c r="E33" s="34" t="s">
        <v>839</v>
      </c>
      <c r="F33" s="35">
        <v>30</v>
      </c>
      <c r="G33" s="7"/>
      <c r="H33" s="7"/>
      <c r="I33" s="7"/>
      <c r="J33" s="7"/>
      <c r="K33" s="21">
        <f t="shared" si="0"/>
        <v>0</v>
      </c>
      <c r="L33" s="7"/>
      <c r="M33" s="206">
        <f t="shared" si="1"/>
        <v>0</v>
      </c>
      <c r="N33" s="7"/>
    </row>
    <row r="34" spans="1:14" ht="28.2" customHeight="1" x14ac:dyDescent="0.3">
      <c r="A34" s="53"/>
      <c r="B34" s="53"/>
      <c r="C34" s="53"/>
      <c r="D34" s="53"/>
      <c r="E34" s="53"/>
      <c r="F34" s="53"/>
      <c r="G34" s="53"/>
      <c r="H34" s="53"/>
      <c r="I34" s="168" t="s">
        <v>798</v>
      </c>
      <c r="J34" s="168"/>
      <c r="K34" s="32">
        <f>SUM(K9:K33)</f>
        <v>0</v>
      </c>
      <c r="L34" s="53"/>
      <c r="M34" s="32">
        <f>SUM(M9:M33)</f>
        <v>0</v>
      </c>
      <c r="N34" s="53"/>
    </row>
    <row r="35" spans="1:14" ht="25.2" customHeight="1" x14ac:dyDescent="0.3">
      <c r="A35" s="53"/>
      <c r="B35" s="37" t="s">
        <v>71</v>
      </c>
      <c r="C35" s="38"/>
      <c r="E35" s="39"/>
      <c r="I35" s="168" t="s">
        <v>799</v>
      </c>
      <c r="J35" s="168"/>
      <c r="K35" s="32">
        <f>+K34*3</f>
        <v>0</v>
      </c>
      <c r="L35" s="53"/>
      <c r="M35" s="32">
        <f>+M34*3</f>
        <v>0</v>
      </c>
      <c r="N35" s="53"/>
    </row>
    <row r="36" spans="1:14" x14ac:dyDescent="0.3">
      <c r="A36" s="53"/>
      <c r="B36" t="s">
        <v>72</v>
      </c>
      <c r="C36" s="38"/>
      <c r="E36" s="39"/>
      <c r="L36" s="53"/>
      <c r="M36" s="53"/>
      <c r="N36" s="53"/>
    </row>
    <row r="37" spans="1:14" x14ac:dyDescent="0.3">
      <c r="A37" s="53"/>
      <c r="B37" t="s">
        <v>79</v>
      </c>
      <c r="L37" s="53"/>
      <c r="M37" s="53"/>
      <c r="N37" s="53"/>
    </row>
    <row r="38" spans="1:14" x14ac:dyDescent="0.3">
      <c r="A38" s="53"/>
      <c r="B38" t="s">
        <v>80</v>
      </c>
      <c r="E38" s="39"/>
      <c r="L38" s="53"/>
      <c r="M38" s="53"/>
      <c r="N38" s="53"/>
    </row>
    <row r="39" spans="1:14" x14ac:dyDescent="0.3">
      <c r="A39" s="53"/>
      <c r="B39" t="s">
        <v>73</v>
      </c>
      <c r="C39" s="40"/>
      <c r="E39" s="39"/>
      <c r="L39" s="53"/>
      <c r="M39" s="53"/>
      <c r="N39" s="53"/>
    </row>
    <row r="40" spans="1:14" x14ac:dyDescent="0.3">
      <c r="A40" s="53"/>
      <c r="B40" t="s">
        <v>74</v>
      </c>
      <c r="C40" s="40"/>
      <c r="E40" s="39"/>
      <c r="L40" s="53"/>
      <c r="M40" s="53"/>
      <c r="N40" s="53"/>
    </row>
    <row r="41" spans="1:14" x14ac:dyDescent="0.3">
      <c r="A41" s="53"/>
      <c r="B41" t="s">
        <v>75</v>
      </c>
      <c r="C41" s="41"/>
      <c r="E41" s="39"/>
      <c r="F41" s="42"/>
      <c r="L41" s="53"/>
      <c r="M41" s="53"/>
      <c r="N41" s="53"/>
    </row>
    <row r="42" spans="1:14" x14ac:dyDescent="0.3">
      <c r="A42" s="53"/>
      <c r="B42" t="s">
        <v>76</v>
      </c>
      <c r="D42" s="43"/>
      <c r="E42" s="43"/>
      <c r="F42" s="43"/>
      <c r="L42" s="53"/>
      <c r="M42" s="53"/>
      <c r="N42" s="53"/>
    </row>
    <row r="43" spans="1:14" x14ac:dyDescent="0.3">
      <c r="A43" s="53"/>
      <c r="B43" t="s">
        <v>77</v>
      </c>
      <c r="C43" s="40"/>
      <c r="E43" s="39"/>
      <c r="L43" s="53"/>
      <c r="M43" s="53"/>
      <c r="N43" s="53"/>
    </row>
    <row r="44" spans="1:14" x14ac:dyDescent="0.3">
      <c r="A44" s="53"/>
      <c r="B44" s="136"/>
      <c r="C44" s="145"/>
      <c r="D44" s="150"/>
      <c r="E44" s="53"/>
      <c r="F44" s="53"/>
      <c r="G44" s="53"/>
      <c r="H44" s="53"/>
      <c r="I44" s="53"/>
      <c r="J44" s="53"/>
      <c r="K44" s="53"/>
      <c r="L44" s="53"/>
      <c r="M44" s="53"/>
      <c r="N44" s="53"/>
    </row>
    <row r="45" spans="1:14" x14ac:dyDescent="0.3">
      <c r="A45" s="53"/>
      <c r="B45" s="136"/>
      <c r="C45" s="145"/>
      <c r="D45" s="150"/>
      <c r="E45" s="53"/>
      <c r="F45" s="53"/>
      <c r="G45" s="53"/>
      <c r="H45" s="53"/>
      <c r="I45" s="53"/>
      <c r="J45" s="53"/>
      <c r="K45" s="53"/>
      <c r="L45" s="53"/>
      <c r="M45" s="53"/>
      <c r="N45" s="53"/>
    </row>
    <row r="46" spans="1:14" x14ac:dyDescent="0.3">
      <c r="A46" s="53"/>
      <c r="B46" s="136"/>
      <c r="C46" s="145"/>
      <c r="D46" s="150"/>
      <c r="E46" s="53"/>
      <c r="F46" s="53"/>
      <c r="G46" s="53"/>
      <c r="H46" s="53"/>
      <c r="I46" s="53"/>
      <c r="J46" s="53"/>
      <c r="K46" s="53"/>
      <c r="L46" s="53"/>
      <c r="M46" s="53"/>
      <c r="N46" s="53"/>
    </row>
    <row r="47" spans="1:14" x14ac:dyDescent="0.3">
      <c r="A47" s="53"/>
      <c r="B47" s="136"/>
      <c r="C47" s="145"/>
      <c r="D47" s="150"/>
      <c r="E47" s="53"/>
      <c r="F47" s="53"/>
      <c r="G47" s="53"/>
      <c r="H47" s="53"/>
      <c r="I47" s="53"/>
      <c r="J47" s="53"/>
      <c r="K47" s="53"/>
      <c r="L47" s="53"/>
      <c r="M47" s="53"/>
      <c r="N47" s="53"/>
    </row>
    <row r="48" spans="1:14" ht="24" customHeight="1" x14ac:dyDescent="0.3">
      <c r="A48" s="53"/>
      <c r="B48" s="136"/>
      <c r="C48" s="145"/>
      <c r="D48" s="150"/>
      <c r="E48" s="53"/>
      <c r="F48" s="53"/>
      <c r="G48" s="53"/>
      <c r="H48" s="53"/>
      <c r="I48" s="53"/>
      <c r="J48" s="53"/>
      <c r="K48" s="53"/>
      <c r="L48" s="53"/>
      <c r="M48" s="53"/>
      <c r="N48" s="53"/>
    </row>
    <row r="49" spans="1:14" x14ac:dyDescent="0.3">
      <c r="A49" s="53"/>
      <c r="B49" s="136"/>
      <c r="C49" s="145"/>
      <c r="D49" s="150"/>
      <c r="E49" s="53"/>
      <c r="F49" s="53"/>
      <c r="G49" s="53"/>
      <c r="H49" s="53"/>
      <c r="I49" s="53"/>
      <c r="J49" s="53"/>
      <c r="K49" s="53"/>
      <c r="L49" s="53"/>
      <c r="M49" s="53"/>
      <c r="N49" s="53"/>
    </row>
    <row r="50" spans="1:14" ht="25.8" customHeight="1" x14ac:dyDescent="0.3"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</row>
    <row r="51" spans="1:14" x14ac:dyDescent="0.3">
      <c r="B51" s="136"/>
      <c r="C51" s="145"/>
      <c r="D51" s="150"/>
      <c r="E51" s="53"/>
      <c r="F51" s="53"/>
      <c r="G51" s="53"/>
      <c r="H51" s="53"/>
      <c r="I51" s="53"/>
      <c r="J51" s="53"/>
      <c r="K51" s="53"/>
      <c r="L51" s="53"/>
      <c r="M51" s="53"/>
      <c r="N51" s="53"/>
    </row>
    <row r="52" spans="1:14" x14ac:dyDescent="0.3"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</row>
  </sheetData>
  <protectedRanges>
    <protectedRange sqref="G14:H14" name="Obseg1_1"/>
    <protectedRange sqref="G13:I13" name="Obseg1_1_2"/>
    <protectedRange sqref="G9" name="Obseg1_1_3"/>
    <protectedRange sqref="G8:H8" name="Obseg1_1_2_1"/>
    <protectedRange sqref="F9" name="Obseg1_2"/>
    <protectedRange sqref="F8" name="Obseg1_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3ABF0-E31C-417F-8731-3BCD971C52DE}">
  <dimension ref="A2:N148"/>
  <sheetViews>
    <sheetView tabSelected="1" topLeftCell="A34" zoomScaleNormal="100" workbookViewId="0">
      <selection activeCell="J124" sqref="J124"/>
    </sheetView>
  </sheetViews>
  <sheetFormatPr defaultRowHeight="14.4" x14ac:dyDescent="0.3"/>
  <cols>
    <col min="2" max="2" width="42.6640625" customWidth="1"/>
    <col min="3" max="3" width="48.33203125" customWidth="1"/>
    <col min="4" max="4" width="11.77734375" customWidth="1"/>
    <col min="5" max="5" width="10.77734375" customWidth="1"/>
    <col min="6" max="6" width="13.33203125" customWidth="1"/>
    <col min="7" max="7" width="16.21875" customWidth="1"/>
    <col min="8" max="8" width="14" customWidth="1"/>
    <col min="9" max="9" width="11.5546875" customWidth="1"/>
    <col min="10" max="10" width="16.21875" customWidth="1"/>
    <col min="11" max="11" width="14.5546875" customWidth="1"/>
    <col min="13" max="13" width="15.44140625" customWidth="1"/>
    <col min="14" max="14" width="20.21875" customWidth="1"/>
  </cols>
  <sheetData>
    <row r="2" spans="1:14" x14ac:dyDescent="0.3">
      <c r="B2" s="7" t="s">
        <v>78</v>
      </c>
    </row>
    <row r="5" spans="1:14" x14ac:dyDescent="0.3">
      <c r="A5" s="1" t="s">
        <v>844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4" ht="33.6" customHeight="1" x14ac:dyDescent="0.3">
      <c r="A8" s="36"/>
      <c r="B8" s="55" t="s">
        <v>10</v>
      </c>
      <c r="C8" s="249" t="s">
        <v>11</v>
      </c>
      <c r="D8" s="250"/>
      <c r="E8" s="250"/>
      <c r="F8" s="251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4" ht="18" customHeight="1" x14ac:dyDescent="0.3">
      <c r="A9" s="105">
        <v>1</v>
      </c>
      <c r="B9" s="106" t="s">
        <v>353</v>
      </c>
      <c r="C9" s="107" t="s">
        <v>354</v>
      </c>
      <c r="D9" s="108" t="s">
        <v>355</v>
      </c>
      <c r="E9" s="75">
        <v>360211</v>
      </c>
      <c r="F9" s="109">
        <v>50</v>
      </c>
      <c r="G9" s="13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</row>
    <row r="10" spans="1:14" ht="17.399999999999999" customHeight="1" x14ac:dyDescent="0.3">
      <c r="A10" s="105">
        <v>2</v>
      </c>
      <c r="B10" s="106" t="s">
        <v>356</v>
      </c>
      <c r="C10" s="107" t="s">
        <v>357</v>
      </c>
      <c r="D10" s="110" t="s">
        <v>358</v>
      </c>
      <c r="E10" s="111">
        <v>368654</v>
      </c>
      <c r="F10" s="109">
        <v>50</v>
      </c>
      <c r="G10" s="7"/>
      <c r="H10" s="7"/>
      <c r="I10" s="7"/>
      <c r="J10" s="7"/>
      <c r="K10" s="21">
        <f t="shared" ref="K10:K73" si="0">F10*J10</f>
        <v>0</v>
      </c>
      <c r="L10" s="7"/>
      <c r="M10" s="206">
        <f t="shared" ref="M10:M73" si="1">K10*(1+(L10/100))</f>
        <v>0</v>
      </c>
      <c r="N10" s="7"/>
    </row>
    <row r="11" spans="1:14" ht="15.6" customHeight="1" x14ac:dyDescent="0.3">
      <c r="A11" s="105">
        <v>3</v>
      </c>
      <c r="B11" s="106" t="s">
        <v>359</v>
      </c>
      <c r="C11" s="107" t="s">
        <v>360</v>
      </c>
      <c r="D11" s="110" t="s">
        <v>355</v>
      </c>
      <c r="E11" s="110">
        <v>367300</v>
      </c>
      <c r="F11" s="109">
        <v>50</v>
      </c>
      <c r="G11" s="7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</row>
    <row r="12" spans="1:14" ht="17.399999999999999" customHeight="1" x14ac:dyDescent="0.3">
      <c r="A12" s="105">
        <v>4</v>
      </c>
      <c r="B12" s="106" t="s">
        <v>361</v>
      </c>
      <c r="C12" s="75" t="s">
        <v>362</v>
      </c>
      <c r="D12" s="75" t="s">
        <v>355</v>
      </c>
      <c r="E12" s="75" t="s">
        <v>363</v>
      </c>
      <c r="F12" s="109">
        <v>100</v>
      </c>
      <c r="G12" s="7"/>
      <c r="H12" s="7"/>
      <c r="I12" s="7"/>
      <c r="J12" s="7"/>
      <c r="K12" s="21">
        <f t="shared" si="0"/>
        <v>0</v>
      </c>
      <c r="L12" s="7"/>
      <c r="M12" s="206">
        <f t="shared" si="1"/>
        <v>0</v>
      </c>
      <c r="N12" s="7"/>
    </row>
    <row r="13" spans="1:14" ht="19.2" customHeight="1" x14ac:dyDescent="0.3">
      <c r="A13" s="105">
        <v>5</v>
      </c>
      <c r="B13" s="106" t="s">
        <v>364</v>
      </c>
      <c r="C13" s="75" t="s">
        <v>365</v>
      </c>
      <c r="D13" s="75" t="s">
        <v>355</v>
      </c>
      <c r="E13" s="75" t="s">
        <v>366</v>
      </c>
      <c r="F13" s="109">
        <v>50</v>
      </c>
      <c r="G13" s="7"/>
      <c r="H13" s="7"/>
      <c r="I13" s="7"/>
      <c r="J13" s="7"/>
      <c r="K13" s="21">
        <f t="shared" si="0"/>
        <v>0</v>
      </c>
      <c r="L13" s="7"/>
      <c r="M13" s="206">
        <f t="shared" si="1"/>
        <v>0</v>
      </c>
      <c r="N13" s="7"/>
    </row>
    <row r="14" spans="1:14" ht="18.600000000000001" customHeight="1" x14ac:dyDescent="0.3">
      <c r="A14" s="105">
        <v>6</v>
      </c>
      <c r="B14" s="106" t="s">
        <v>367</v>
      </c>
      <c r="C14" s="75" t="s">
        <v>368</v>
      </c>
      <c r="D14" s="75" t="s">
        <v>355</v>
      </c>
      <c r="E14" s="75" t="s">
        <v>369</v>
      </c>
      <c r="F14" s="109">
        <v>50</v>
      </c>
      <c r="G14" s="7"/>
      <c r="H14" s="7"/>
      <c r="I14" s="7"/>
      <c r="J14" s="7"/>
      <c r="K14" s="21">
        <f t="shared" si="0"/>
        <v>0</v>
      </c>
      <c r="L14" s="7"/>
      <c r="M14" s="206">
        <f t="shared" si="1"/>
        <v>0</v>
      </c>
      <c r="N14" s="7"/>
    </row>
    <row r="15" spans="1:14" ht="17.399999999999999" customHeight="1" x14ac:dyDescent="0.3">
      <c r="A15" s="105">
        <v>7</v>
      </c>
      <c r="B15" s="106" t="s">
        <v>370</v>
      </c>
      <c r="C15" s="75" t="s">
        <v>371</v>
      </c>
      <c r="D15" s="75" t="s">
        <v>355</v>
      </c>
      <c r="E15" s="75" t="s">
        <v>372</v>
      </c>
      <c r="F15" s="109">
        <v>50</v>
      </c>
      <c r="G15" s="7"/>
      <c r="H15" s="7"/>
      <c r="I15" s="7"/>
      <c r="J15" s="7"/>
      <c r="K15" s="21">
        <f t="shared" si="0"/>
        <v>0</v>
      </c>
      <c r="L15" s="7"/>
      <c r="M15" s="206">
        <f t="shared" si="1"/>
        <v>0</v>
      </c>
      <c r="N15" s="7"/>
    </row>
    <row r="16" spans="1:14" ht="21.6" customHeight="1" x14ac:dyDescent="0.3">
      <c r="A16" s="105">
        <v>8</v>
      </c>
      <c r="B16" s="106" t="s">
        <v>373</v>
      </c>
      <c r="C16" s="75" t="s">
        <v>374</v>
      </c>
      <c r="D16" s="75" t="s">
        <v>375</v>
      </c>
      <c r="E16" s="75" t="s">
        <v>376</v>
      </c>
      <c r="F16" s="112">
        <v>50</v>
      </c>
      <c r="G16" s="7"/>
      <c r="H16" s="7"/>
      <c r="I16" s="7"/>
      <c r="J16" s="7"/>
      <c r="K16" s="21">
        <f t="shared" si="0"/>
        <v>0</v>
      </c>
      <c r="L16" s="7"/>
      <c r="M16" s="206">
        <f t="shared" si="1"/>
        <v>0</v>
      </c>
      <c r="N16" s="7"/>
    </row>
    <row r="17" spans="1:14" ht="17.399999999999999" customHeight="1" x14ac:dyDescent="0.3">
      <c r="A17" s="105">
        <v>9</v>
      </c>
      <c r="B17" s="106" t="s">
        <v>377</v>
      </c>
      <c r="C17" s="75" t="s">
        <v>378</v>
      </c>
      <c r="D17" s="75" t="s">
        <v>379</v>
      </c>
      <c r="E17" s="75">
        <v>383328</v>
      </c>
      <c r="F17" s="63">
        <v>20</v>
      </c>
      <c r="G17" s="7"/>
      <c r="H17" s="7"/>
      <c r="I17" s="7"/>
      <c r="J17" s="7"/>
      <c r="K17" s="21">
        <f t="shared" si="0"/>
        <v>0</v>
      </c>
      <c r="L17" s="7"/>
      <c r="M17" s="206">
        <f t="shared" si="1"/>
        <v>0</v>
      </c>
      <c r="N17" s="7"/>
    </row>
    <row r="18" spans="1:14" ht="38.4" customHeight="1" x14ac:dyDescent="0.3">
      <c r="A18" s="105">
        <v>10</v>
      </c>
      <c r="B18" s="106" t="s">
        <v>380</v>
      </c>
      <c r="C18" s="75" t="s">
        <v>381</v>
      </c>
      <c r="D18" s="75" t="s">
        <v>355</v>
      </c>
      <c r="E18" s="75" t="s">
        <v>382</v>
      </c>
      <c r="F18" s="63">
        <v>5</v>
      </c>
      <c r="G18" s="7"/>
      <c r="H18" s="7"/>
      <c r="I18" s="7"/>
      <c r="J18" s="7"/>
      <c r="K18" s="21">
        <f t="shared" si="0"/>
        <v>0</v>
      </c>
      <c r="L18" s="7"/>
      <c r="M18" s="206">
        <f t="shared" si="1"/>
        <v>0</v>
      </c>
      <c r="N18" s="7"/>
    </row>
    <row r="19" spans="1:14" ht="20.399999999999999" customHeight="1" x14ac:dyDescent="0.3">
      <c r="A19" s="105">
        <v>11</v>
      </c>
      <c r="B19" s="106" t="s">
        <v>383</v>
      </c>
      <c r="C19" s="107" t="s">
        <v>384</v>
      </c>
      <c r="D19" s="113" t="s">
        <v>235</v>
      </c>
      <c r="E19" s="110">
        <v>364815</v>
      </c>
      <c r="F19" s="109">
        <v>5</v>
      </c>
      <c r="G19" s="7"/>
      <c r="H19" s="7"/>
      <c r="I19" s="7"/>
      <c r="J19" s="7"/>
      <c r="K19" s="21">
        <f t="shared" si="0"/>
        <v>0</v>
      </c>
      <c r="L19" s="7"/>
      <c r="M19" s="206">
        <f t="shared" si="1"/>
        <v>0</v>
      </c>
      <c r="N19" s="7"/>
    </row>
    <row r="20" spans="1:14" ht="16.8" customHeight="1" x14ac:dyDescent="0.3">
      <c r="A20" s="105">
        <v>12</v>
      </c>
      <c r="B20" s="106" t="s">
        <v>385</v>
      </c>
      <c r="C20" s="107" t="s">
        <v>386</v>
      </c>
      <c r="D20" s="108" t="s">
        <v>387</v>
      </c>
      <c r="E20" s="75">
        <v>393262</v>
      </c>
      <c r="F20" s="109">
        <v>50</v>
      </c>
      <c r="G20" s="7"/>
      <c r="H20" s="7"/>
      <c r="I20" s="7"/>
      <c r="J20" s="7"/>
      <c r="K20" s="21">
        <f t="shared" si="0"/>
        <v>0</v>
      </c>
      <c r="L20" s="7"/>
      <c r="M20" s="206">
        <f t="shared" si="1"/>
        <v>0</v>
      </c>
      <c r="N20" s="7"/>
    </row>
    <row r="21" spans="1:14" ht="18" customHeight="1" x14ac:dyDescent="0.3">
      <c r="A21" s="105">
        <v>13</v>
      </c>
      <c r="B21" s="106" t="s">
        <v>388</v>
      </c>
      <c r="C21" s="107" t="s">
        <v>389</v>
      </c>
      <c r="D21" s="108" t="s">
        <v>387</v>
      </c>
      <c r="E21" s="75">
        <v>391452</v>
      </c>
      <c r="F21" s="109">
        <v>50</v>
      </c>
      <c r="G21" s="7"/>
      <c r="H21" s="7"/>
      <c r="I21" s="7"/>
      <c r="J21" s="7"/>
      <c r="K21" s="21">
        <f t="shared" si="0"/>
        <v>0</v>
      </c>
      <c r="L21" s="7"/>
      <c r="M21" s="206">
        <f t="shared" si="1"/>
        <v>0</v>
      </c>
      <c r="N21" s="7"/>
    </row>
    <row r="22" spans="1:14" ht="19.8" customHeight="1" x14ac:dyDescent="0.3">
      <c r="A22" s="105">
        <v>14</v>
      </c>
      <c r="B22" s="106" t="s">
        <v>390</v>
      </c>
      <c r="C22" s="75" t="s">
        <v>391</v>
      </c>
      <c r="D22" s="75" t="s">
        <v>392</v>
      </c>
      <c r="E22" s="75">
        <v>391350</v>
      </c>
      <c r="F22" s="63">
        <v>50</v>
      </c>
      <c r="G22" s="7"/>
      <c r="H22" s="7"/>
      <c r="I22" s="7"/>
      <c r="J22" s="7"/>
      <c r="K22" s="21">
        <f t="shared" si="0"/>
        <v>0</v>
      </c>
      <c r="L22" s="7"/>
      <c r="M22" s="206">
        <f t="shared" si="1"/>
        <v>0</v>
      </c>
      <c r="N22" s="7"/>
    </row>
    <row r="23" spans="1:14" ht="18.600000000000001" customHeight="1" x14ac:dyDescent="0.3">
      <c r="A23" s="105">
        <v>15</v>
      </c>
      <c r="B23" s="106" t="s">
        <v>393</v>
      </c>
      <c r="C23" s="107" t="s">
        <v>394</v>
      </c>
      <c r="D23" s="108" t="s">
        <v>387</v>
      </c>
      <c r="E23" s="111">
        <v>385100</v>
      </c>
      <c r="F23" s="109">
        <v>100</v>
      </c>
      <c r="G23" s="7"/>
      <c r="H23" s="7"/>
      <c r="I23" s="7"/>
      <c r="J23" s="7"/>
      <c r="K23" s="21">
        <f t="shared" si="0"/>
        <v>0</v>
      </c>
      <c r="L23" s="7"/>
      <c r="M23" s="206">
        <f t="shared" si="1"/>
        <v>0</v>
      </c>
      <c r="N23" s="7"/>
    </row>
    <row r="24" spans="1:14" ht="24" customHeight="1" x14ac:dyDescent="0.3">
      <c r="A24" s="105">
        <v>16</v>
      </c>
      <c r="B24" s="106" t="s">
        <v>395</v>
      </c>
      <c r="C24" s="107" t="s">
        <v>396</v>
      </c>
      <c r="D24" s="108" t="s">
        <v>397</v>
      </c>
      <c r="E24" s="111">
        <v>4495152</v>
      </c>
      <c r="F24" s="109">
        <v>20</v>
      </c>
      <c r="G24" s="7"/>
      <c r="H24" s="7"/>
      <c r="I24" s="7"/>
      <c r="J24" s="7"/>
      <c r="K24" s="21">
        <f t="shared" si="0"/>
        <v>0</v>
      </c>
      <c r="L24" s="7"/>
      <c r="M24" s="206">
        <f t="shared" si="1"/>
        <v>0</v>
      </c>
      <c r="N24" s="7"/>
    </row>
    <row r="25" spans="1:14" ht="21.6" customHeight="1" x14ac:dyDescent="0.3">
      <c r="A25" s="105">
        <v>17</v>
      </c>
      <c r="B25" s="106" t="s">
        <v>398</v>
      </c>
      <c r="C25" s="75" t="s">
        <v>399</v>
      </c>
      <c r="D25" s="110" t="s">
        <v>400</v>
      </c>
      <c r="E25" s="114" t="s">
        <v>401</v>
      </c>
      <c r="F25" s="109">
        <v>10</v>
      </c>
      <c r="G25" s="7"/>
      <c r="H25" s="7"/>
      <c r="I25" s="7"/>
      <c r="J25" s="7"/>
      <c r="K25" s="21">
        <f t="shared" si="0"/>
        <v>0</v>
      </c>
      <c r="L25" s="7"/>
      <c r="M25" s="206">
        <f t="shared" si="1"/>
        <v>0</v>
      </c>
      <c r="N25" s="7"/>
    </row>
    <row r="26" spans="1:14" ht="18.600000000000001" customHeight="1" x14ac:dyDescent="0.3">
      <c r="A26" s="105">
        <v>18</v>
      </c>
      <c r="B26" s="106" t="s">
        <v>402</v>
      </c>
      <c r="C26" s="115" t="s">
        <v>403</v>
      </c>
      <c r="D26" s="108" t="s">
        <v>355</v>
      </c>
      <c r="E26" s="116">
        <v>368861</v>
      </c>
      <c r="F26" s="109">
        <v>50</v>
      </c>
      <c r="G26" s="7"/>
      <c r="H26" s="7"/>
      <c r="I26" s="7"/>
      <c r="J26" s="7"/>
      <c r="K26" s="21">
        <f t="shared" si="0"/>
        <v>0</v>
      </c>
      <c r="L26" s="7"/>
      <c r="M26" s="206">
        <f t="shared" si="1"/>
        <v>0</v>
      </c>
      <c r="N26" s="7"/>
    </row>
    <row r="27" spans="1:14" ht="24" customHeight="1" x14ac:dyDescent="0.3">
      <c r="A27" s="105">
        <v>19</v>
      </c>
      <c r="B27" s="106" t="s">
        <v>404</v>
      </c>
      <c r="C27" s="115" t="s">
        <v>405</v>
      </c>
      <c r="D27" s="108" t="s">
        <v>355</v>
      </c>
      <c r="E27" s="108">
        <v>363048</v>
      </c>
      <c r="F27" s="109">
        <v>20</v>
      </c>
      <c r="G27" s="7"/>
      <c r="H27" s="7"/>
      <c r="I27" s="7"/>
      <c r="J27" s="7"/>
      <c r="K27" s="21">
        <f t="shared" si="0"/>
        <v>0</v>
      </c>
      <c r="L27" s="7"/>
      <c r="M27" s="206">
        <f t="shared" si="1"/>
        <v>0</v>
      </c>
      <c r="N27" s="7"/>
    </row>
    <row r="28" spans="1:14" ht="23.4" customHeight="1" x14ac:dyDescent="0.3">
      <c r="A28" s="105">
        <v>20</v>
      </c>
      <c r="B28" s="106" t="s">
        <v>406</v>
      </c>
      <c r="C28" s="115" t="s">
        <v>407</v>
      </c>
      <c r="D28" s="108" t="s">
        <v>355</v>
      </c>
      <c r="E28" s="108">
        <v>367740</v>
      </c>
      <c r="F28" s="109">
        <v>20</v>
      </c>
      <c r="G28" s="7"/>
      <c r="H28" s="7"/>
      <c r="I28" s="7"/>
      <c r="J28" s="7"/>
      <c r="K28" s="21">
        <f t="shared" si="0"/>
        <v>0</v>
      </c>
      <c r="L28" s="7"/>
      <c r="M28" s="206">
        <f t="shared" si="1"/>
        <v>0</v>
      </c>
      <c r="N28" s="7"/>
    </row>
    <row r="29" spans="1:14" ht="16.8" customHeight="1" x14ac:dyDescent="0.3">
      <c r="A29" s="105">
        <v>21</v>
      </c>
      <c r="B29" s="106" t="s">
        <v>408</v>
      </c>
      <c r="C29" s="115" t="s">
        <v>409</v>
      </c>
      <c r="D29" s="108" t="s">
        <v>355</v>
      </c>
      <c r="E29" s="116">
        <v>369032</v>
      </c>
      <c r="F29" s="109">
        <v>40</v>
      </c>
      <c r="G29" s="7"/>
      <c r="H29" s="7"/>
      <c r="I29" s="7"/>
      <c r="J29" s="7"/>
      <c r="K29" s="21">
        <f t="shared" si="0"/>
        <v>0</v>
      </c>
      <c r="L29" s="7"/>
      <c r="M29" s="206">
        <f t="shared" si="1"/>
        <v>0</v>
      </c>
      <c r="N29" s="7"/>
    </row>
    <row r="30" spans="1:14" ht="16.2" customHeight="1" x14ac:dyDescent="0.3">
      <c r="A30" s="105">
        <v>22</v>
      </c>
      <c r="B30" s="106" t="s">
        <v>410</v>
      </c>
      <c r="C30" s="107" t="s">
        <v>411</v>
      </c>
      <c r="D30" s="108" t="s">
        <v>355</v>
      </c>
      <c r="E30" s="75">
        <v>368815</v>
      </c>
      <c r="F30" s="109">
        <v>20</v>
      </c>
      <c r="G30" s="7"/>
      <c r="H30" s="7"/>
      <c r="I30" s="7"/>
      <c r="J30" s="7"/>
      <c r="K30" s="21">
        <f t="shared" si="0"/>
        <v>0</v>
      </c>
      <c r="L30" s="7"/>
      <c r="M30" s="206">
        <f t="shared" si="1"/>
        <v>0</v>
      </c>
      <c r="N30" s="7"/>
    </row>
    <row r="31" spans="1:14" ht="18.600000000000001" customHeight="1" x14ac:dyDescent="0.3">
      <c r="A31" s="105">
        <v>23</v>
      </c>
      <c r="B31" s="106" t="s">
        <v>412</v>
      </c>
      <c r="C31" s="75" t="s">
        <v>413</v>
      </c>
      <c r="D31" s="75" t="s">
        <v>414</v>
      </c>
      <c r="E31" s="75">
        <v>8110385</v>
      </c>
      <c r="F31" s="109">
        <v>50</v>
      </c>
      <c r="G31" s="7"/>
      <c r="H31" s="7"/>
      <c r="I31" s="7"/>
      <c r="J31" s="7"/>
      <c r="K31" s="21">
        <f t="shared" si="0"/>
        <v>0</v>
      </c>
      <c r="L31" s="7"/>
      <c r="M31" s="206">
        <f t="shared" si="1"/>
        <v>0</v>
      </c>
      <c r="N31" s="7"/>
    </row>
    <row r="32" spans="1:14" ht="19.2" customHeight="1" x14ac:dyDescent="0.3">
      <c r="A32" s="105">
        <v>24</v>
      </c>
      <c r="B32" s="106" t="s">
        <v>415</v>
      </c>
      <c r="C32" s="75" t="s">
        <v>416</v>
      </c>
      <c r="D32" s="75" t="s">
        <v>414</v>
      </c>
      <c r="E32" s="75">
        <v>8110385</v>
      </c>
      <c r="F32" s="109">
        <f>(30*1)/1</f>
        <v>30</v>
      </c>
      <c r="G32" s="7"/>
      <c r="H32" s="7"/>
      <c r="I32" s="7"/>
      <c r="J32" s="7"/>
      <c r="K32" s="21">
        <f t="shared" si="0"/>
        <v>0</v>
      </c>
      <c r="L32" s="7"/>
      <c r="M32" s="206">
        <f t="shared" si="1"/>
        <v>0</v>
      </c>
      <c r="N32" s="7"/>
    </row>
    <row r="33" spans="1:14" ht="15" customHeight="1" x14ac:dyDescent="0.3">
      <c r="A33" s="105">
        <v>25</v>
      </c>
      <c r="B33" s="106" t="s">
        <v>417</v>
      </c>
      <c r="C33" s="75" t="s">
        <v>418</v>
      </c>
      <c r="D33" s="75" t="s">
        <v>414</v>
      </c>
      <c r="E33" s="75" t="s">
        <v>419</v>
      </c>
      <c r="F33" s="109">
        <f>(30*1)/1</f>
        <v>30</v>
      </c>
      <c r="G33" s="7"/>
      <c r="H33" s="7"/>
      <c r="I33" s="7"/>
      <c r="J33" s="7"/>
      <c r="K33" s="21">
        <f t="shared" si="0"/>
        <v>0</v>
      </c>
      <c r="L33" s="7"/>
      <c r="M33" s="206">
        <f t="shared" si="1"/>
        <v>0</v>
      </c>
      <c r="N33" s="7"/>
    </row>
    <row r="34" spans="1:14" ht="16.8" customHeight="1" x14ac:dyDescent="0.3">
      <c r="A34" s="105">
        <v>26</v>
      </c>
      <c r="B34" s="106" t="s">
        <v>420</v>
      </c>
      <c r="C34" s="75" t="s">
        <v>421</v>
      </c>
      <c r="D34" s="75" t="s">
        <v>414</v>
      </c>
      <c r="E34" s="75" t="s">
        <v>419</v>
      </c>
      <c r="F34" s="109">
        <f>(30*1)/1</f>
        <v>30</v>
      </c>
      <c r="G34" s="7"/>
      <c r="H34" s="7"/>
      <c r="I34" s="7"/>
      <c r="J34" s="7"/>
      <c r="K34" s="21">
        <f t="shared" si="0"/>
        <v>0</v>
      </c>
      <c r="L34" s="7"/>
      <c r="M34" s="206">
        <f t="shared" si="1"/>
        <v>0</v>
      </c>
      <c r="N34" s="7"/>
    </row>
    <row r="35" spans="1:14" x14ac:dyDescent="0.3">
      <c r="A35" s="105">
        <v>27</v>
      </c>
      <c r="B35" s="106" t="s">
        <v>422</v>
      </c>
      <c r="C35" s="75" t="s">
        <v>423</v>
      </c>
      <c r="D35" s="110" t="s">
        <v>397</v>
      </c>
      <c r="E35" s="111">
        <v>141112</v>
      </c>
      <c r="F35" s="109">
        <v>30</v>
      </c>
      <c r="G35" s="7"/>
      <c r="H35" s="7"/>
      <c r="I35" s="7"/>
      <c r="J35" s="7"/>
      <c r="K35" s="21">
        <f t="shared" si="0"/>
        <v>0</v>
      </c>
      <c r="L35" s="7"/>
      <c r="M35" s="206">
        <f t="shared" si="1"/>
        <v>0</v>
      </c>
      <c r="N35" s="7"/>
    </row>
    <row r="36" spans="1:14" x14ac:dyDescent="0.3">
      <c r="A36" s="105">
        <v>28</v>
      </c>
      <c r="B36" s="106" t="s">
        <v>424</v>
      </c>
      <c r="C36" s="75" t="s">
        <v>425</v>
      </c>
      <c r="D36" s="110" t="s">
        <v>397</v>
      </c>
      <c r="E36" s="111">
        <v>100755</v>
      </c>
      <c r="F36" s="109">
        <v>100</v>
      </c>
      <c r="G36" s="7"/>
      <c r="H36" s="7"/>
      <c r="I36" s="7"/>
      <c r="J36" s="7"/>
      <c r="K36" s="21">
        <f t="shared" si="0"/>
        <v>0</v>
      </c>
      <c r="L36" s="7"/>
      <c r="M36" s="206">
        <f t="shared" si="1"/>
        <v>0</v>
      </c>
      <c r="N36" s="7"/>
    </row>
    <row r="37" spans="1:14" x14ac:dyDescent="0.3">
      <c r="A37" s="105">
        <v>29</v>
      </c>
      <c r="B37" s="106" t="s">
        <v>426</v>
      </c>
      <c r="C37" s="75" t="s">
        <v>427</v>
      </c>
      <c r="D37" s="110" t="s">
        <v>397</v>
      </c>
      <c r="E37" s="111">
        <v>13434</v>
      </c>
      <c r="F37" s="109">
        <v>100</v>
      </c>
      <c r="G37" s="7"/>
      <c r="H37" s="7"/>
      <c r="I37" s="7"/>
      <c r="J37" s="7"/>
      <c r="K37" s="21">
        <f t="shared" si="0"/>
        <v>0</v>
      </c>
      <c r="L37" s="7"/>
      <c r="M37" s="206">
        <f t="shared" si="1"/>
        <v>0</v>
      </c>
      <c r="N37" s="7"/>
    </row>
    <row r="38" spans="1:14" x14ac:dyDescent="0.3">
      <c r="A38" s="105">
        <v>30</v>
      </c>
      <c r="B38" s="106" t="s">
        <v>428</v>
      </c>
      <c r="C38" s="75" t="s">
        <v>429</v>
      </c>
      <c r="D38" s="110" t="s">
        <v>397</v>
      </c>
      <c r="E38" s="111">
        <v>17050</v>
      </c>
      <c r="F38" s="109">
        <v>60</v>
      </c>
      <c r="G38" s="7"/>
      <c r="H38" s="7"/>
      <c r="I38" s="7"/>
      <c r="J38" s="7"/>
      <c r="K38" s="21">
        <f t="shared" si="0"/>
        <v>0</v>
      </c>
      <c r="L38" s="7"/>
      <c r="M38" s="206">
        <f t="shared" si="1"/>
        <v>0</v>
      </c>
      <c r="N38" s="7"/>
    </row>
    <row r="39" spans="1:14" x14ac:dyDescent="0.3">
      <c r="A39" s="105">
        <v>31</v>
      </c>
      <c r="B39" s="106" t="s">
        <v>430</v>
      </c>
      <c r="C39" s="75" t="s">
        <v>431</v>
      </c>
      <c r="D39" s="110" t="s">
        <v>387</v>
      </c>
      <c r="E39" s="111">
        <v>13427</v>
      </c>
      <c r="F39" s="109">
        <v>100</v>
      </c>
      <c r="G39" s="7"/>
      <c r="H39" s="7"/>
      <c r="I39" s="7"/>
      <c r="J39" s="7"/>
      <c r="K39" s="21">
        <f t="shared" si="0"/>
        <v>0</v>
      </c>
      <c r="L39" s="7"/>
      <c r="M39" s="206">
        <f t="shared" si="1"/>
        <v>0</v>
      </c>
      <c r="N39" s="7"/>
    </row>
    <row r="40" spans="1:14" ht="16.2" customHeight="1" x14ac:dyDescent="0.3">
      <c r="A40" s="105">
        <v>32</v>
      </c>
      <c r="B40" s="106" t="s">
        <v>432</v>
      </c>
      <c r="C40" s="75" t="s">
        <v>433</v>
      </c>
      <c r="D40" s="75" t="s">
        <v>434</v>
      </c>
      <c r="E40" s="114">
        <v>309653</v>
      </c>
      <c r="F40" s="117">
        <v>10</v>
      </c>
      <c r="G40" s="7"/>
      <c r="H40" s="7"/>
      <c r="I40" s="7"/>
      <c r="J40" s="7"/>
      <c r="K40" s="21">
        <f t="shared" si="0"/>
        <v>0</v>
      </c>
      <c r="L40" s="7"/>
      <c r="M40" s="206">
        <f t="shared" si="1"/>
        <v>0</v>
      </c>
      <c r="N40" s="7"/>
    </row>
    <row r="41" spans="1:14" ht="23.4" customHeight="1" x14ac:dyDescent="0.3">
      <c r="A41" s="105">
        <v>33</v>
      </c>
      <c r="B41" s="106" t="s">
        <v>435</v>
      </c>
      <c r="C41" s="107" t="s">
        <v>436</v>
      </c>
      <c r="D41" s="108" t="s">
        <v>437</v>
      </c>
      <c r="E41" s="106" t="s">
        <v>438</v>
      </c>
      <c r="F41" s="118">
        <v>10</v>
      </c>
      <c r="G41" s="7"/>
      <c r="H41" s="7"/>
      <c r="I41" s="7"/>
      <c r="J41" s="7"/>
      <c r="K41" s="21">
        <f t="shared" si="0"/>
        <v>0</v>
      </c>
      <c r="L41" s="7"/>
      <c r="M41" s="206">
        <f t="shared" si="1"/>
        <v>0</v>
      </c>
      <c r="N41" s="7"/>
    </row>
    <row r="42" spans="1:14" ht="21.6" customHeight="1" x14ac:dyDescent="0.3">
      <c r="A42" s="105">
        <v>34</v>
      </c>
      <c r="B42" s="106" t="s">
        <v>439</v>
      </c>
      <c r="C42" s="107" t="s">
        <v>440</v>
      </c>
      <c r="D42" s="108" t="s">
        <v>414</v>
      </c>
      <c r="E42" s="75" t="s">
        <v>441</v>
      </c>
      <c r="F42" s="112">
        <v>20</v>
      </c>
      <c r="G42" s="7"/>
      <c r="H42" s="7"/>
      <c r="I42" s="7"/>
      <c r="J42" s="7"/>
      <c r="K42" s="21">
        <f t="shared" si="0"/>
        <v>0</v>
      </c>
      <c r="L42" s="7"/>
      <c r="M42" s="206">
        <f t="shared" si="1"/>
        <v>0</v>
      </c>
      <c r="N42" s="7"/>
    </row>
    <row r="43" spans="1:14" ht="22.8" customHeight="1" x14ac:dyDescent="0.3">
      <c r="A43" s="105">
        <v>35</v>
      </c>
      <c r="B43" s="106" t="s">
        <v>442</v>
      </c>
      <c r="C43" s="75" t="s">
        <v>443</v>
      </c>
      <c r="D43" s="75" t="s">
        <v>444</v>
      </c>
      <c r="E43" s="114" t="s">
        <v>445</v>
      </c>
      <c r="F43" s="118">
        <v>200</v>
      </c>
      <c r="G43" s="7"/>
      <c r="H43" s="7"/>
      <c r="I43" s="7"/>
      <c r="J43" s="7"/>
      <c r="K43" s="21">
        <f t="shared" si="0"/>
        <v>0</v>
      </c>
      <c r="L43" s="7"/>
      <c r="M43" s="206">
        <f t="shared" si="1"/>
        <v>0</v>
      </c>
      <c r="N43" s="7"/>
    </row>
    <row r="44" spans="1:14" ht="20.399999999999999" customHeight="1" x14ac:dyDescent="0.3">
      <c r="A44" s="105">
        <v>36</v>
      </c>
      <c r="B44" s="106" t="s">
        <v>446</v>
      </c>
      <c r="C44" s="75" t="s">
        <v>447</v>
      </c>
      <c r="D44" s="75" t="s">
        <v>448</v>
      </c>
      <c r="E44" s="114">
        <v>60593</v>
      </c>
      <c r="F44" s="119">
        <v>5</v>
      </c>
      <c r="G44" s="7"/>
      <c r="H44" s="7"/>
      <c r="I44" s="7"/>
      <c r="J44" s="7"/>
      <c r="K44" s="21">
        <f t="shared" si="0"/>
        <v>0</v>
      </c>
      <c r="L44" s="7"/>
      <c r="M44" s="206">
        <f t="shared" si="1"/>
        <v>0</v>
      </c>
      <c r="N44" s="7"/>
    </row>
    <row r="45" spans="1:14" x14ac:dyDescent="0.3">
      <c r="A45" s="105">
        <v>37</v>
      </c>
      <c r="B45" s="106" t="s">
        <v>449</v>
      </c>
      <c r="C45" s="106" t="s">
        <v>450</v>
      </c>
      <c r="D45" s="106" t="s">
        <v>358</v>
      </c>
      <c r="E45" s="120" t="s">
        <v>451</v>
      </c>
      <c r="F45" s="119">
        <v>5</v>
      </c>
      <c r="G45" s="7"/>
      <c r="H45" s="7"/>
      <c r="I45" s="7"/>
      <c r="J45" s="7"/>
      <c r="K45" s="21">
        <f t="shared" si="0"/>
        <v>0</v>
      </c>
      <c r="L45" s="7"/>
      <c r="M45" s="206">
        <f t="shared" si="1"/>
        <v>0</v>
      </c>
      <c r="N45" s="7"/>
    </row>
    <row r="46" spans="1:14" x14ac:dyDescent="0.3">
      <c r="A46" s="105">
        <v>38</v>
      </c>
      <c r="B46" s="106" t="s">
        <v>452</v>
      </c>
      <c r="C46" s="75" t="s">
        <v>453</v>
      </c>
      <c r="D46" s="75" t="s">
        <v>414</v>
      </c>
      <c r="E46" s="114" t="s">
        <v>454</v>
      </c>
      <c r="F46" s="117">
        <v>120</v>
      </c>
      <c r="G46" s="7"/>
      <c r="H46" s="7"/>
      <c r="I46" s="7"/>
      <c r="J46" s="7"/>
      <c r="K46" s="21">
        <f t="shared" si="0"/>
        <v>0</v>
      </c>
      <c r="L46" s="7"/>
      <c r="M46" s="206">
        <f t="shared" si="1"/>
        <v>0</v>
      </c>
      <c r="N46" s="7"/>
    </row>
    <row r="47" spans="1:14" x14ac:dyDescent="0.3">
      <c r="A47" s="105">
        <v>39</v>
      </c>
      <c r="B47" s="106" t="s">
        <v>456</v>
      </c>
      <c r="C47" s="107" t="s">
        <v>457</v>
      </c>
      <c r="D47" s="121" t="s">
        <v>358</v>
      </c>
      <c r="E47" s="75">
        <v>511641</v>
      </c>
      <c r="F47" s="109">
        <v>2</v>
      </c>
      <c r="G47" s="7"/>
      <c r="H47" s="7"/>
      <c r="I47" s="7"/>
      <c r="J47" s="7"/>
      <c r="K47" s="21">
        <f t="shared" si="0"/>
        <v>0</v>
      </c>
      <c r="L47" s="7"/>
      <c r="M47" s="206">
        <f t="shared" si="1"/>
        <v>0</v>
      </c>
      <c r="N47" s="7"/>
    </row>
    <row r="48" spans="1:14" ht="20.399999999999999" customHeight="1" x14ac:dyDescent="0.3">
      <c r="A48" s="105">
        <v>40</v>
      </c>
      <c r="B48" s="106" t="s">
        <v>458</v>
      </c>
      <c r="C48" s="75" t="s">
        <v>459</v>
      </c>
      <c r="D48" s="110" t="s">
        <v>414</v>
      </c>
      <c r="E48" s="75" t="s">
        <v>460</v>
      </c>
      <c r="F48" s="63">
        <v>20</v>
      </c>
      <c r="G48" s="7"/>
      <c r="H48" s="7"/>
      <c r="I48" s="7"/>
      <c r="J48" s="7"/>
      <c r="K48" s="21">
        <f t="shared" si="0"/>
        <v>0</v>
      </c>
      <c r="L48" s="7"/>
      <c r="M48" s="206">
        <f t="shared" si="1"/>
        <v>0</v>
      </c>
      <c r="N48" s="7"/>
    </row>
    <row r="49" spans="1:14" ht="20.399999999999999" customHeight="1" x14ac:dyDescent="0.3">
      <c r="A49" s="105">
        <v>41</v>
      </c>
      <c r="B49" s="106" t="s">
        <v>461</v>
      </c>
      <c r="C49" s="75" t="s">
        <v>462</v>
      </c>
      <c r="D49" s="110" t="s">
        <v>414</v>
      </c>
      <c r="E49" s="75">
        <v>4521530872</v>
      </c>
      <c r="F49" s="63">
        <v>20</v>
      </c>
      <c r="G49" s="7"/>
      <c r="H49" s="7"/>
      <c r="I49" s="7"/>
      <c r="J49" s="7"/>
      <c r="K49" s="21">
        <f t="shared" si="0"/>
        <v>0</v>
      </c>
      <c r="L49" s="7"/>
      <c r="M49" s="206">
        <f t="shared" si="1"/>
        <v>0</v>
      </c>
      <c r="N49" s="7"/>
    </row>
    <row r="50" spans="1:14" ht="18" customHeight="1" x14ac:dyDescent="0.3">
      <c r="A50" s="105">
        <v>42</v>
      </c>
      <c r="B50" s="75" t="s">
        <v>463</v>
      </c>
      <c r="C50" s="75" t="s">
        <v>464</v>
      </c>
      <c r="D50" s="110" t="s">
        <v>414</v>
      </c>
      <c r="E50" s="75" t="s">
        <v>419</v>
      </c>
      <c r="F50" s="63">
        <v>20</v>
      </c>
      <c r="G50" s="7"/>
      <c r="H50" s="7"/>
      <c r="I50" s="7"/>
      <c r="J50" s="7"/>
      <c r="K50" s="21">
        <f t="shared" si="0"/>
        <v>0</v>
      </c>
      <c r="L50" s="7"/>
      <c r="M50" s="206">
        <f t="shared" si="1"/>
        <v>0</v>
      </c>
      <c r="N50" s="7"/>
    </row>
    <row r="51" spans="1:14" ht="19.2" customHeight="1" x14ac:dyDescent="0.3">
      <c r="A51" s="105">
        <v>43</v>
      </c>
      <c r="B51" s="106" t="s">
        <v>465</v>
      </c>
      <c r="C51" s="75" t="s">
        <v>466</v>
      </c>
      <c r="D51" s="110" t="s">
        <v>467</v>
      </c>
      <c r="E51" s="75">
        <v>12050</v>
      </c>
      <c r="F51" s="63">
        <v>10</v>
      </c>
      <c r="G51" s="7"/>
      <c r="H51" s="7"/>
      <c r="I51" s="7"/>
      <c r="J51" s="7"/>
      <c r="K51" s="21">
        <f t="shared" si="0"/>
        <v>0</v>
      </c>
      <c r="L51" s="7"/>
      <c r="M51" s="206">
        <f t="shared" si="1"/>
        <v>0</v>
      </c>
      <c r="N51" s="7"/>
    </row>
    <row r="52" spans="1:14" ht="18.600000000000001" customHeight="1" x14ac:dyDescent="0.3">
      <c r="A52" s="105">
        <v>44</v>
      </c>
      <c r="B52" s="106" t="s">
        <v>468</v>
      </c>
      <c r="C52" s="107" t="s">
        <v>469</v>
      </c>
      <c r="D52" s="108" t="s">
        <v>414</v>
      </c>
      <c r="E52" s="75">
        <v>8566181</v>
      </c>
      <c r="F52" s="109">
        <v>20</v>
      </c>
      <c r="G52" s="7"/>
      <c r="H52" s="7"/>
      <c r="I52" s="7"/>
      <c r="J52" s="7"/>
      <c r="K52" s="21">
        <f t="shared" si="0"/>
        <v>0</v>
      </c>
      <c r="L52" s="7"/>
      <c r="M52" s="206">
        <f t="shared" si="1"/>
        <v>0</v>
      </c>
      <c r="N52" s="7"/>
    </row>
    <row r="53" spans="1:14" ht="17.399999999999999" customHeight="1" x14ac:dyDescent="0.3">
      <c r="A53" s="105">
        <v>45</v>
      </c>
      <c r="B53" s="106" t="s">
        <v>470</v>
      </c>
      <c r="C53" s="75" t="s">
        <v>471</v>
      </c>
      <c r="D53" s="75" t="s">
        <v>472</v>
      </c>
      <c r="E53" s="75">
        <v>1120</v>
      </c>
      <c r="F53" s="63">
        <v>10</v>
      </c>
      <c r="G53" s="7"/>
      <c r="H53" s="7"/>
      <c r="I53" s="7"/>
      <c r="J53" s="7"/>
      <c r="K53" s="21">
        <f t="shared" si="0"/>
        <v>0</v>
      </c>
      <c r="L53" s="7"/>
      <c r="M53" s="206">
        <f t="shared" si="1"/>
        <v>0</v>
      </c>
      <c r="N53" s="7"/>
    </row>
    <row r="54" spans="1:14" ht="18" customHeight="1" x14ac:dyDescent="0.3">
      <c r="A54" s="105">
        <v>46</v>
      </c>
      <c r="B54" s="106" t="s">
        <v>473</v>
      </c>
      <c r="C54" s="75" t="s">
        <v>474</v>
      </c>
      <c r="D54" s="75" t="s">
        <v>375</v>
      </c>
      <c r="E54" s="75">
        <v>1122</v>
      </c>
      <c r="F54" s="112">
        <v>10</v>
      </c>
      <c r="G54" s="7"/>
      <c r="H54" s="7"/>
      <c r="I54" s="7"/>
      <c r="J54" s="7"/>
      <c r="K54" s="21">
        <f t="shared" si="0"/>
        <v>0</v>
      </c>
      <c r="L54" s="7"/>
      <c r="M54" s="206">
        <f t="shared" si="1"/>
        <v>0</v>
      </c>
      <c r="N54" s="7"/>
    </row>
    <row r="55" spans="1:14" ht="16.2" customHeight="1" x14ac:dyDescent="0.3">
      <c r="A55" s="105">
        <v>47</v>
      </c>
      <c r="B55" s="106" t="s">
        <v>475</v>
      </c>
      <c r="C55" s="75" t="s">
        <v>476</v>
      </c>
      <c r="D55" s="75" t="s">
        <v>414</v>
      </c>
      <c r="E55" s="75">
        <v>217730</v>
      </c>
      <c r="F55" s="63">
        <v>10</v>
      </c>
      <c r="G55" s="7"/>
      <c r="H55" s="7"/>
      <c r="I55" s="7"/>
      <c r="J55" s="7"/>
      <c r="K55" s="21">
        <f t="shared" si="0"/>
        <v>0</v>
      </c>
      <c r="L55" s="7"/>
      <c r="M55" s="206">
        <f t="shared" si="1"/>
        <v>0</v>
      </c>
      <c r="N55" s="7"/>
    </row>
    <row r="56" spans="1:14" ht="22.2" customHeight="1" x14ac:dyDescent="0.3">
      <c r="A56" s="105">
        <v>48</v>
      </c>
      <c r="B56" s="106" t="s">
        <v>477</v>
      </c>
      <c r="C56" s="75" t="s">
        <v>478</v>
      </c>
      <c r="D56" s="108" t="s">
        <v>414</v>
      </c>
      <c r="E56" s="75" t="s">
        <v>419</v>
      </c>
      <c r="F56" s="63">
        <v>20</v>
      </c>
      <c r="G56" s="7"/>
      <c r="H56" s="7"/>
      <c r="I56" s="7"/>
      <c r="J56" s="7"/>
      <c r="K56" s="21">
        <f t="shared" si="0"/>
        <v>0</v>
      </c>
      <c r="L56" s="7"/>
      <c r="M56" s="206">
        <f t="shared" si="1"/>
        <v>0</v>
      </c>
      <c r="N56" s="7"/>
    </row>
    <row r="57" spans="1:14" ht="23.4" customHeight="1" x14ac:dyDescent="0.3">
      <c r="A57" s="105">
        <v>49</v>
      </c>
      <c r="B57" s="106" t="s">
        <v>479</v>
      </c>
      <c r="C57" s="107" t="s">
        <v>480</v>
      </c>
      <c r="D57" s="108" t="s">
        <v>481</v>
      </c>
      <c r="E57" s="111" t="s">
        <v>482</v>
      </c>
      <c r="F57" s="109">
        <v>150</v>
      </c>
      <c r="G57" s="7"/>
      <c r="H57" s="7"/>
      <c r="I57" s="7"/>
      <c r="J57" s="7"/>
      <c r="K57" s="21">
        <f t="shared" si="0"/>
        <v>0</v>
      </c>
      <c r="L57" s="7"/>
      <c r="M57" s="206">
        <f t="shared" si="1"/>
        <v>0</v>
      </c>
      <c r="N57" s="7"/>
    </row>
    <row r="58" spans="1:14" ht="21" customHeight="1" x14ac:dyDescent="0.3">
      <c r="A58" s="105">
        <v>50</v>
      </c>
      <c r="B58" s="75" t="s">
        <v>483</v>
      </c>
      <c r="C58" s="75" t="s">
        <v>484</v>
      </c>
      <c r="D58" s="75" t="s">
        <v>414</v>
      </c>
      <c r="E58" s="114" t="s">
        <v>485</v>
      </c>
      <c r="F58" s="63">
        <v>250</v>
      </c>
      <c r="G58" s="7"/>
      <c r="H58" s="7"/>
      <c r="I58" s="7"/>
      <c r="J58" s="7"/>
      <c r="K58" s="21">
        <f t="shared" si="0"/>
        <v>0</v>
      </c>
      <c r="L58" s="7"/>
      <c r="M58" s="206">
        <f t="shared" si="1"/>
        <v>0</v>
      </c>
      <c r="N58" s="7"/>
    </row>
    <row r="59" spans="1:14" ht="23.4" customHeight="1" x14ac:dyDescent="0.3">
      <c r="A59" s="105">
        <v>51</v>
      </c>
      <c r="B59" s="75" t="s">
        <v>486</v>
      </c>
      <c r="C59" s="75" t="s">
        <v>487</v>
      </c>
      <c r="D59" s="75" t="s">
        <v>414</v>
      </c>
      <c r="E59" s="114" t="s">
        <v>488</v>
      </c>
      <c r="F59" s="63">
        <v>100</v>
      </c>
      <c r="G59" s="7"/>
      <c r="H59" s="7"/>
      <c r="I59" s="7"/>
      <c r="J59" s="7"/>
      <c r="K59" s="21">
        <f t="shared" si="0"/>
        <v>0</v>
      </c>
      <c r="L59" s="7"/>
      <c r="M59" s="206">
        <f t="shared" si="1"/>
        <v>0</v>
      </c>
      <c r="N59" s="7"/>
    </row>
    <row r="60" spans="1:14" x14ac:dyDescent="0.3">
      <c r="A60" s="105">
        <v>52</v>
      </c>
      <c r="B60" s="106" t="s">
        <v>489</v>
      </c>
      <c r="C60" s="75" t="s">
        <v>490</v>
      </c>
      <c r="D60" s="110" t="s">
        <v>387</v>
      </c>
      <c r="E60" s="111">
        <v>6453970</v>
      </c>
      <c r="F60" s="109">
        <v>30</v>
      </c>
      <c r="G60" s="7"/>
      <c r="H60" s="7"/>
      <c r="I60" s="7"/>
      <c r="J60" s="7"/>
      <c r="K60" s="21">
        <f t="shared" si="0"/>
        <v>0</v>
      </c>
      <c r="L60" s="7"/>
      <c r="M60" s="206">
        <f t="shared" si="1"/>
        <v>0</v>
      </c>
      <c r="N60" s="7"/>
    </row>
    <row r="61" spans="1:14" ht="18" customHeight="1" x14ac:dyDescent="0.3">
      <c r="A61" s="105">
        <v>53</v>
      </c>
      <c r="B61" s="106" t="s">
        <v>491</v>
      </c>
      <c r="C61" s="75" t="s">
        <v>492</v>
      </c>
      <c r="D61" s="110" t="s">
        <v>387</v>
      </c>
      <c r="E61" s="111" t="s">
        <v>493</v>
      </c>
      <c r="F61" s="109">
        <v>30</v>
      </c>
      <c r="G61" s="7"/>
      <c r="H61" s="7"/>
      <c r="I61" s="7"/>
      <c r="J61" s="7"/>
      <c r="K61" s="21">
        <f t="shared" si="0"/>
        <v>0</v>
      </c>
      <c r="L61" s="7"/>
      <c r="M61" s="206">
        <f t="shared" si="1"/>
        <v>0</v>
      </c>
      <c r="N61" s="7"/>
    </row>
    <row r="62" spans="1:14" ht="18" customHeight="1" x14ac:dyDescent="0.3">
      <c r="A62" s="105">
        <v>54</v>
      </c>
      <c r="B62" s="106" t="s">
        <v>494</v>
      </c>
      <c r="C62" s="107" t="s">
        <v>495</v>
      </c>
      <c r="D62" s="110" t="s">
        <v>392</v>
      </c>
      <c r="E62" s="111">
        <v>9130001</v>
      </c>
      <c r="F62" s="109">
        <v>20</v>
      </c>
      <c r="G62" s="7"/>
      <c r="H62" s="7"/>
      <c r="I62" s="7"/>
      <c r="J62" s="7"/>
      <c r="K62" s="21">
        <f t="shared" si="0"/>
        <v>0</v>
      </c>
      <c r="L62" s="7"/>
      <c r="M62" s="206">
        <f t="shared" si="1"/>
        <v>0</v>
      </c>
      <c r="N62" s="7"/>
    </row>
    <row r="63" spans="1:14" ht="19.8" customHeight="1" x14ac:dyDescent="0.3">
      <c r="A63" s="105">
        <v>55</v>
      </c>
      <c r="B63" s="106" t="s">
        <v>496</v>
      </c>
      <c r="C63" s="75" t="s">
        <v>497</v>
      </c>
      <c r="D63" s="108" t="s">
        <v>355</v>
      </c>
      <c r="E63" s="75">
        <v>2161</v>
      </c>
      <c r="F63" s="63">
        <v>10</v>
      </c>
      <c r="G63" s="7"/>
      <c r="H63" s="7"/>
      <c r="I63" s="7"/>
      <c r="J63" s="7"/>
      <c r="K63" s="21">
        <f t="shared" si="0"/>
        <v>0</v>
      </c>
      <c r="L63" s="7"/>
      <c r="M63" s="206">
        <f t="shared" si="1"/>
        <v>0</v>
      </c>
      <c r="N63" s="7"/>
    </row>
    <row r="64" spans="1:14" ht="24.6" customHeight="1" x14ac:dyDescent="0.3">
      <c r="A64" s="105">
        <v>56</v>
      </c>
      <c r="B64" s="106" t="s">
        <v>498</v>
      </c>
      <c r="C64" s="75" t="s">
        <v>499</v>
      </c>
      <c r="D64" s="75" t="s">
        <v>392</v>
      </c>
      <c r="E64" s="75" t="s">
        <v>500</v>
      </c>
      <c r="F64" s="63">
        <v>10</v>
      </c>
      <c r="G64" s="7"/>
      <c r="H64" s="7"/>
      <c r="I64" s="7"/>
      <c r="J64" s="7"/>
      <c r="K64" s="21">
        <f t="shared" si="0"/>
        <v>0</v>
      </c>
      <c r="L64" s="7"/>
      <c r="M64" s="206">
        <f t="shared" si="1"/>
        <v>0</v>
      </c>
      <c r="N64" s="7"/>
    </row>
    <row r="65" spans="1:14" ht="20.399999999999999" customHeight="1" x14ac:dyDescent="0.3">
      <c r="A65" s="105">
        <v>57</v>
      </c>
      <c r="B65" s="106" t="s">
        <v>501</v>
      </c>
      <c r="C65" s="106" t="s">
        <v>502</v>
      </c>
      <c r="D65" s="122" t="s">
        <v>414</v>
      </c>
      <c r="E65" s="106" t="s">
        <v>503</v>
      </c>
      <c r="F65" s="124">
        <v>200</v>
      </c>
      <c r="G65" s="7"/>
      <c r="H65" s="7"/>
      <c r="I65" s="7"/>
      <c r="J65" s="7"/>
      <c r="K65" s="21">
        <f t="shared" si="0"/>
        <v>0</v>
      </c>
      <c r="L65" s="7"/>
      <c r="M65" s="206">
        <f t="shared" si="1"/>
        <v>0</v>
      </c>
      <c r="N65" s="7"/>
    </row>
    <row r="66" spans="1:14" ht="22.8" customHeight="1" x14ac:dyDescent="0.3">
      <c r="A66" s="105">
        <v>58</v>
      </c>
      <c r="B66" s="106" t="s">
        <v>504</v>
      </c>
      <c r="C66" s="75" t="s">
        <v>505</v>
      </c>
      <c r="D66" s="75" t="s">
        <v>414</v>
      </c>
      <c r="E66" s="75" t="s">
        <v>506</v>
      </c>
      <c r="F66" s="63">
        <v>10</v>
      </c>
      <c r="G66" s="7"/>
      <c r="H66" s="7"/>
      <c r="I66" s="7"/>
      <c r="J66" s="7"/>
      <c r="K66" s="21">
        <f t="shared" si="0"/>
        <v>0</v>
      </c>
      <c r="L66" s="7"/>
      <c r="M66" s="206">
        <f t="shared" si="1"/>
        <v>0</v>
      </c>
      <c r="N66" s="7"/>
    </row>
    <row r="67" spans="1:14" ht="20.399999999999999" customHeight="1" x14ac:dyDescent="0.3">
      <c r="A67" s="105">
        <v>59</v>
      </c>
      <c r="B67" s="106" t="s">
        <v>507</v>
      </c>
      <c r="C67" s="75" t="s">
        <v>508</v>
      </c>
      <c r="D67" s="75" t="s">
        <v>509</v>
      </c>
      <c r="E67" s="75">
        <v>62082</v>
      </c>
      <c r="F67" s="63">
        <v>20</v>
      </c>
      <c r="G67" s="7"/>
      <c r="H67" s="7"/>
      <c r="I67" s="7"/>
      <c r="J67" s="7"/>
      <c r="K67" s="21">
        <f t="shared" si="0"/>
        <v>0</v>
      </c>
      <c r="L67" s="7"/>
      <c r="M67" s="206">
        <f t="shared" si="1"/>
        <v>0</v>
      </c>
      <c r="N67" s="7"/>
    </row>
    <row r="68" spans="1:14" ht="21" customHeight="1" x14ac:dyDescent="0.3">
      <c r="A68" s="105">
        <v>60</v>
      </c>
      <c r="B68" s="106" t="s">
        <v>510</v>
      </c>
      <c r="C68" s="75" t="s">
        <v>511</v>
      </c>
      <c r="D68" s="75" t="s">
        <v>512</v>
      </c>
      <c r="E68" s="75">
        <v>55128</v>
      </c>
      <c r="F68" s="63">
        <v>20</v>
      </c>
      <c r="G68" s="7"/>
      <c r="H68" s="7"/>
      <c r="I68" s="7"/>
      <c r="J68" s="7"/>
      <c r="K68" s="21">
        <f t="shared" si="0"/>
        <v>0</v>
      </c>
      <c r="L68" s="7"/>
      <c r="M68" s="206">
        <f t="shared" si="1"/>
        <v>0</v>
      </c>
      <c r="N68" s="7"/>
    </row>
    <row r="69" spans="1:14" ht="15.6" customHeight="1" x14ac:dyDescent="0.3">
      <c r="A69" s="105">
        <v>61</v>
      </c>
      <c r="B69" s="106" t="s">
        <v>513</v>
      </c>
      <c r="C69" s="75" t="s">
        <v>514</v>
      </c>
      <c r="D69" s="106" t="s">
        <v>414</v>
      </c>
      <c r="E69" s="75">
        <v>11914100101</v>
      </c>
      <c r="F69" s="63">
        <v>10</v>
      </c>
      <c r="G69" s="7"/>
      <c r="H69" s="7"/>
      <c r="I69" s="7"/>
      <c r="J69" s="7"/>
      <c r="K69" s="21">
        <f t="shared" si="0"/>
        <v>0</v>
      </c>
      <c r="L69" s="7"/>
      <c r="M69" s="206">
        <f t="shared" si="1"/>
        <v>0</v>
      </c>
      <c r="N69" s="7"/>
    </row>
    <row r="70" spans="1:14" ht="19.8" customHeight="1" x14ac:dyDescent="0.3">
      <c r="A70" s="105">
        <v>62</v>
      </c>
      <c r="B70" s="106" t="s">
        <v>515</v>
      </c>
      <c r="C70" s="75" t="s">
        <v>516</v>
      </c>
      <c r="D70" s="75" t="s">
        <v>414</v>
      </c>
      <c r="E70" s="75">
        <v>11914100102</v>
      </c>
      <c r="F70" s="63">
        <v>10</v>
      </c>
      <c r="G70" s="7"/>
      <c r="H70" s="7"/>
      <c r="I70" s="7"/>
      <c r="J70" s="7"/>
      <c r="K70" s="21">
        <f t="shared" si="0"/>
        <v>0</v>
      </c>
      <c r="L70" s="7"/>
      <c r="M70" s="206">
        <f t="shared" si="1"/>
        <v>0</v>
      </c>
      <c r="N70" s="7"/>
    </row>
    <row r="71" spans="1:14" ht="20.399999999999999" customHeight="1" x14ac:dyDescent="0.3">
      <c r="A71" s="105">
        <v>63</v>
      </c>
      <c r="B71" s="106" t="s">
        <v>517</v>
      </c>
      <c r="C71" s="75" t="s">
        <v>518</v>
      </c>
      <c r="D71" s="106" t="s">
        <v>414</v>
      </c>
      <c r="E71" s="75">
        <v>11914020313</v>
      </c>
      <c r="F71" s="63">
        <v>10</v>
      </c>
      <c r="G71" s="7"/>
      <c r="H71" s="7"/>
      <c r="I71" s="7"/>
      <c r="J71" s="7"/>
      <c r="K71" s="21">
        <f t="shared" si="0"/>
        <v>0</v>
      </c>
      <c r="L71" s="7"/>
      <c r="M71" s="206">
        <f t="shared" si="1"/>
        <v>0</v>
      </c>
      <c r="N71" s="7"/>
    </row>
    <row r="72" spans="1:14" ht="16.2" customHeight="1" x14ac:dyDescent="0.3">
      <c r="A72" s="105">
        <v>64</v>
      </c>
      <c r="B72" s="75" t="s">
        <v>519</v>
      </c>
      <c r="C72" s="75" t="s">
        <v>520</v>
      </c>
      <c r="D72" s="75" t="s">
        <v>414</v>
      </c>
      <c r="E72" s="75">
        <v>11914020328</v>
      </c>
      <c r="F72" s="63">
        <v>10</v>
      </c>
      <c r="G72" s="7"/>
      <c r="H72" s="7"/>
      <c r="I72" s="7"/>
      <c r="J72" s="7"/>
      <c r="K72" s="21">
        <f t="shared" si="0"/>
        <v>0</v>
      </c>
      <c r="L72" s="7"/>
      <c r="M72" s="206">
        <f t="shared" si="1"/>
        <v>0</v>
      </c>
      <c r="N72" s="7"/>
    </row>
    <row r="73" spans="1:14" ht="21" customHeight="1" x14ac:dyDescent="0.3">
      <c r="A73" s="105">
        <v>65</v>
      </c>
      <c r="B73" s="106" t="s">
        <v>521</v>
      </c>
      <c r="C73" s="75" t="s">
        <v>522</v>
      </c>
      <c r="D73" s="75" t="s">
        <v>414</v>
      </c>
      <c r="E73" s="75" t="s">
        <v>523</v>
      </c>
      <c r="F73" s="63">
        <v>20</v>
      </c>
      <c r="G73" s="7"/>
      <c r="H73" s="7"/>
      <c r="I73" s="7"/>
      <c r="J73" s="7"/>
      <c r="K73" s="21">
        <f t="shared" si="0"/>
        <v>0</v>
      </c>
      <c r="L73" s="7"/>
      <c r="M73" s="206">
        <f t="shared" si="1"/>
        <v>0</v>
      </c>
      <c r="N73" s="7"/>
    </row>
    <row r="74" spans="1:14" ht="22.8" customHeight="1" x14ac:dyDescent="0.3">
      <c r="A74" s="105">
        <v>66</v>
      </c>
      <c r="B74" s="106" t="s">
        <v>524</v>
      </c>
      <c r="C74" s="75" t="s">
        <v>525</v>
      </c>
      <c r="D74" s="106" t="s">
        <v>414</v>
      </c>
      <c r="E74" s="75">
        <v>12214020102</v>
      </c>
      <c r="F74" s="63">
        <v>20</v>
      </c>
      <c r="G74" s="7"/>
      <c r="H74" s="7"/>
      <c r="I74" s="7"/>
      <c r="J74" s="7"/>
      <c r="K74" s="21">
        <f t="shared" ref="K74:K108" si="2">F74*J74</f>
        <v>0</v>
      </c>
      <c r="L74" s="7"/>
      <c r="M74" s="206">
        <f t="shared" ref="M74:M108" si="3">K74*(1+(L74/100))</f>
        <v>0</v>
      </c>
      <c r="N74" s="7"/>
    </row>
    <row r="75" spans="1:14" ht="21.6" customHeight="1" x14ac:dyDescent="0.3">
      <c r="A75" s="105">
        <v>67</v>
      </c>
      <c r="B75" s="106" t="s">
        <v>526</v>
      </c>
      <c r="C75" s="75" t="s">
        <v>527</v>
      </c>
      <c r="D75" s="75" t="s">
        <v>414</v>
      </c>
      <c r="E75" s="75">
        <v>12214020101</v>
      </c>
      <c r="F75" s="63">
        <v>20</v>
      </c>
      <c r="G75" s="7"/>
      <c r="H75" s="7"/>
      <c r="I75" s="7"/>
      <c r="J75" s="7"/>
      <c r="K75" s="21">
        <f t="shared" si="2"/>
        <v>0</v>
      </c>
      <c r="L75" s="7"/>
      <c r="M75" s="206">
        <f t="shared" si="3"/>
        <v>0</v>
      </c>
      <c r="N75" s="7"/>
    </row>
    <row r="76" spans="1:14" ht="19.2" customHeight="1" x14ac:dyDescent="0.3">
      <c r="A76" s="105">
        <v>68</v>
      </c>
      <c r="B76" s="106" t="s">
        <v>528</v>
      </c>
      <c r="C76" s="75" t="s">
        <v>529</v>
      </c>
      <c r="D76" s="75" t="s">
        <v>414</v>
      </c>
      <c r="E76" s="75">
        <v>88710</v>
      </c>
      <c r="F76" s="63">
        <v>20</v>
      </c>
      <c r="G76" s="7"/>
      <c r="H76" s="7"/>
      <c r="I76" s="7"/>
      <c r="J76" s="7"/>
      <c r="K76" s="21">
        <f t="shared" si="2"/>
        <v>0</v>
      </c>
      <c r="L76" s="7"/>
      <c r="M76" s="206">
        <f t="shared" si="3"/>
        <v>0</v>
      </c>
      <c r="N76" s="7"/>
    </row>
    <row r="77" spans="1:14" ht="19.2" customHeight="1" x14ac:dyDescent="0.3">
      <c r="A77" s="105">
        <v>69</v>
      </c>
      <c r="B77" s="106" t="s">
        <v>530</v>
      </c>
      <c r="C77" s="75" t="s">
        <v>531</v>
      </c>
      <c r="D77" s="75" t="s">
        <v>414</v>
      </c>
      <c r="E77" s="75">
        <v>103023</v>
      </c>
      <c r="F77" s="63">
        <v>20</v>
      </c>
      <c r="G77" s="7"/>
      <c r="H77" s="7"/>
      <c r="I77" s="7"/>
      <c r="J77" s="7"/>
      <c r="K77" s="21">
        <f t="shared" si="2"/>
        <v>0</v>
      </c>
      <c r="L77" s="7"/>
      <c r="M77" s="206">
        <f t="shared" si="3"/>
        <v>0</v>
      </c>
      <c r="N77" s="7"/>
    </row>
    <row r="78" spans="1:14" ht="18.600000000000001" customHeight="1" x14ac:dyDescent="0.3">
      <c r="A78" s="105">
        <v>70</v>
      </c>
      <c r="B78" s="106" t="s">
        <v>532</v>
      </c>
      <c r="C78" s="75" t="s">
        <v>533</v>
      </c>
      <c r="D78" s="75" t="s">
        <v>414</v>
      </c>
      <c r="E78" s="75">
        <v>103013</v>
      </c>
      <c r="F78" s="63">
        <v>20</v>
      </c>
      <c r="G78" s="7"/>
      <c r="H78" s="7"/>
      <c r="I78" s="7"/>
      <c r="J78" s="7"/>
      <c r="K78" s="21">
        <f t="shared" si="2"/>
        <v>0</v>
      </c>
      <c r="L78" s="7"/>
      <c r="M78" s="206">
        <f t="shared" si="3"/>
        <v>0</v>
      </c>
      <c r="N78" s="7"/>
    </row>
    <row r="79" spans="1:14" ht="16.2" customHeight="1" x14ac:dyDescent="0.3">
      <c r="A79" s="105">
        <v>71</v>
      </c>
      <c r="B79" s="106" t="s">
        <v>534</v>
      </c>
      <c r="C79" s="75" t="s">
        <v>535</v>
      </c>
      <c r="D79" s="106" t="s">
        <v>455</v>
      </c>
      <c r="E79" s="75" t="s">
        <v>536</v>
      </c>
      <c r="F79" s="63">
        <v>20</v>
      </c>
      <c r="G79" s="7"/>
      <c r="H79" s="7"/>
      <c r="I79" s="7"/>
      <c r="J79" s="7"/>
      <c r="K79" s="21">
        <f t="shared" si="2"/>
        <v>0</v>
      </c>
      <c r="L79" s="7"/>
      <c r="M79" s="206">
        <f t="shared" si="3"/>
        <v>0</v>
      </c>
      <c r="N79" s="7"/>
    </row>
    <row r="80" spans="1:14" ht="15" customHeight="1" x14ac:dyDescent="0.3">
      <c r="A80" s="105">
        <v>72</v>
      </c>
      <c r="B80" s="106" t="s">
        <v>537</v>
      </c>
      <c r="C80" s="75" t="s">
        <v>538</v>
      </c>
      <c r="D80" s="75" t="s">
        <v>414</v>
      </c>
      <c r="E80" s="75">
        <v>1873000</v>
      </c>
      <c r="F80" s="63">
        <v>20</v>
      </c>
      <c r="G80" s="7"/>
      <c r="H80" s="7"/>
      <c r="I80" s="7"/>
      <c r="J80" s="7"/>
      <c r="K80" s="21">
        <f t="shared" si="2"/>
        <v>0</v>
      </c>
      <c r="L80" s="7"/>
      <c r="M80" s="206">
        <f t="shared" si="3"/>
        <v>0</v>
      </c>
      <c r="N80" s="7"/>
    </row>
    <row r="81" spans="1:14" ht="22.2" customHeight="1" x14ac:dyDescent="0.3">
      <c r="A81" s="105">
        <v>73</v>
      </c>
      <c r="B81" s="106" t="s">
        <v>539</v>
      </c>
      <c r="C81" s="107" t="s">
        <v>540</v>
      </c>
      <c r="D81" s="107" t="s">
        <v>358</v>
      </c>
      <c r="E81" s="111">
        <v>54870</v>
      </c>
      <c r="F81" s="109">
        <v>20</v>
      </c>
      <c r="G81" s="7"/>
      <c r="H81" s="7"/>
      <c r="I81" s="7"/>
      <c r="J81" s="7"/>
      <c r="K81" s="21">
        <f t="shared" si="2"/>
        <v>0</v>
      </c>
      <c r="L81" s="7"/>
      <c r="M81" s="206">
        <f t="shared" si="3"/>
        <v>0</v>
      </c>
      <c r="N81" s="7"/>
    </row>
    <row r="82" spans="1:14" ht="16.2" customHeight="1" x14ac:dyDescent="0.3">
      <c r="A82" s="105">
        <v>74</v>
      </c>
      <c r="B82" s="106" t="s">
        <v>541</v>
      </c>
      <c r="C82" s="75" t="s">
        <v>542</v>
      </c>
      <c r="D82" s="75" t="s">
        <v>543</v>
      </c>
      <c r="E82" s="75">
        <v>63873</v>
      </c>
      <c r="F82" s="63">
        <v>10</v>
      </c>
      <c r="G82" s="7"/>
      <c r="H82" s="7"/>
      <c r="I82" s="7"/>
      <c r="J82" s="7"/>
      <c r="K82" s="21">
        <f t="shared" si="2"/>
        <v>0</v>
      </c>
      <c r="L82" s="7"/>
      <c r="M82" s="206">
        <f t="shared" si="3"/>
        <v>0</v>
      </c>
      <c r="N82" s="7"/>
    </row>
    <row r="83" spans="1:14" ht="16.2" customHeight="1" x14ac:dyDescent="0.3">
      <c r="A83" s="105">
        <v>75</v>
      </c>
      <c r="B83" s="106" t="s">
        <v>544</v>
      </c>
      <c r="C83" s="110" t="s">
        <v>545</v>
      </c>
      <c r="D83" s="110" t="s">
        <v>355</v>
      </c>
      <c r="E83" s="111" t="s">
        <v>546</v>
      </c>
      <c r="F83" s="109">
        <v>20</v>
      </c>
      <c r="G83" s="7"/>
      <c r="H83" s="7"/>
      <c r="I83" s="7"/>
      <c r="J83" s="7"/>
      <c r="K83" s="21">
        <f t="shared" si="2"/>
        <v>0</v>
      </c>
      <c r="L83" s="7"/>
      <c r="M83" s="206">
        <f t="shared" si="3"/>
        <v>0</v>
      </c>
      <c r="N83" s="7"/>
    </row>
    <row r="84" spans="1:14" ht="19.8" customHeight="1" x14ac:dyDescent="0.3">
      <c r="A84" s="105">
        <v>76</v>
      </c>
      <c r="B84" s="106" t="s">
        <v>547</v>
      </c>
      <c r="C84" s="75" t="s">
        <v>548</v>
      </c>
      <c r="D84" s="75" t="s">
        <v>355</v>
      </c>
      <c r="E84" s="75" t="s">
        <v>549</v>
      </c>
      <c r="F84" s="63">
        <v>20</v>
      </c>
      <c r="G84" s="7"/>
      <c r="H84" s="7"/>
      <c r="I84" s="7"/>
      <c r="J84" s="7"/>
      <c r="K84" s="21">
        <f t="shared" si="2"/>
        <v>0</v>
      </c>
      <c r="L84" s="7"/>
      <c r="M84" s="206">
        <f t="shared" si="3"/>
        <v>0</v>
      </c>
      <c r="N84" s="7"/>
    </row>
    <row r="85" spans="1:14" ht="17.399999999999999" customHeight="1" x14ac:dyDescent="0.3">
      <c r="A85" s="105">
        <v>77</v>
      </c>
      <c r="B85" s="106" t="s">
        <v>550</v>
      </c>
      <c r="C85" s="107" t="s">
        <v>551</v>
      </c>
      <c r="D85" s="110" t="s">
        <v>434</v>
      </c>
      <c r="E85" s="111">
        <v>2590</v>
      </c>
      <c r="F85" s="109">
        <v>20</v>
      </c>
      <c r="G85" s="7"/>
      <c r="H85" s="7"/>
      <c r="I85" s="7"/>
      <c r="J85" s="7"/>
      <c r="K85" s="21">
        <f t="shared" si="2"/>
        <v>0</v>
      </c>
      <c r="L85" s="7"/>
      <c r="M85" s="206">
        <f t="shared" si="3"/>
        <v>0</v>
      </c>
      <c r="N85" s="7"/>
    </row>
    <row r="86" spans="1:14" ht="16.8" customHeight="1" x14ac:dyDescent="0.3">
      <c r="A86" s="105">
        <v>78</v>
      </c>
      <c r="B86" s="106" t="s">
        <v>552</v>
      </c>
      <c r="C86" s="110" t="s">
        <v>553</v>
      </c>
      <c r="D86" s="110" t="s">
        <v>414</v>
      </c>
      <c r="E86" s="111" t="s">
        <v>554</v>
      </c>
      <c r="F86" s="109">
        <v>30</v>
      </c>
      <c r="G86" s="7"/>
      <c r="H86" s="7"/>
      <c r="I86" s="7"/>
      <c r="J86" s="7"/>
      <c r="K86" s="21">
        <f t="shared" si="2"/>
        <v>0</v>
      </c>
      <c r="L86" s="7"/>
      <c r="M86" s="206">
        <f t="shared" si="3"/>
        <v>0</v>
      </c>
      <c r="N86" s="7"/>
    </row>
    <row r="87" spans="1:14" ht="16.8" customHeight="1" x14ac:dyDescent="0.3">
      <c r="A87" s="105">
        <v>79</v>
      </c>
      <c r="B87" s="106" t="s">
        <v>555</v>
      </c>
      <c r="C87" s="110" t="s">
        <v>556</v>
      </c>
      <c r="D87" s="110" t="s">
        <v>414</v>
      </c>
      <c r="E87" s="111">
        <v>8721734</v>
      </c>
      <c r="F87" s="109">
        <v>30</v>
      </c>
      <c r="G87" s="7"/>
      <c r="H87" s="7"/>
      <c r="I87" s="7"/>
      <c r="J87" s="7"/>
      <c r="K87" s="21">
        <f t="shared" si="2"/>
        <v>0</v>
      </c>
      <c r="L87" s="7"/>
      <c r="M87" s="206">
        <f t="shared" si="3"/>
        <v>0</v>
      </c>
      <c r="N87" s="7"/>
    </row>
    <row r="88" spans="1:14" ht="21" customHeight="1" x14ac:dyDescent="0.3">
      <c r="A88" s="105">
        <v>80</v>
      </c>
      <c r="B88" s="106" t="s">
        <v>557</v>
      </c>
      <c r="C88" s="75" t="s">
        <v>558</v>
      </c>
      <c r="D88" s="75" t="s">
        <v>414</v>
      </c>
      <c r="E88" s="75" t="s">
        <v>559</v>
      </c>
      <c r="F88" s="63">
        <v>10</v>
      </c>
      <c r="G88" s="7"/>
      <c r="H88" s="7"/>
      <c r="I88" s="7"/>
      <c r="J88" s="7"/>
      <c r="K88" s="21">
        <f t="shared" si="2"/>
        <v>0</v>
      </c>
      <c r="L88" s="7"/>
      <c r="M88" s="206">
        <f t="shared" si="3"/>
        <v>0</v>
      </c>
      <c r="N88" s="7"/>
    </row>
    <row r="89" spans="1:14" ht="18.600000000000001" customHeight="1" x14ac:dyDescent="0.3">
      <c r="A89" s="105">
        <v>81</v>
      </c>
      <c r="B89" s="106" t="s">
        <v>560</v>
      </c>
      <c r="C89" s="75" t="s">
        <v>561</v>
      </c>
      <c r="D89" s="75" t="s">
        <v>414</v>
      </c>
      <c r="E89" s="75" t="s">
        <v>419</v>
      </c>
      <c r="F89" s="63">
        <v>10</v>
      </c>
      <c r="G89" s="7"/>
      <c r="H89" s="7"/>
      <c r="I89" s="7"/>
      <c r="J89" s="7"/>
      <c r="K89" s="21">
        <f t="shared" si="2"/>
        <v>0</v>
      </c>
      <c r="L89" s="7"/>
      <c r="M89" s="206">
        <f t="shared" si="3"/>
        <v>0</v>
      </c>
      <c r="N89" s="7"/>
    </row>
    <row r="90" spans="1:14" ht="18" customHeight="1" x14ac:dyDescent="0.3">
      <c r="A90" s="105">
        <v>85</v>
      </c>
      <c r="B90" s="106" t="s">
        <v>562</v>
      </c>
      <c r="C90" s="75" t="s">
        <v>563</v>
      </c>
      <c r="D90" s="75" t="s">
        <v>392</v>
      </c>
      <c r="E90" s="75">
        <v>54829</v>
      </c>
      <c r="F90" s="63">
        <v>10</v>
      </c>
      <c r="G90" s="7"/>
      <c r="H90" s="7"/>
      <c r="I90" s="7"/>
      <c r="J90" s="7"/>
      <c r="K90" s="21">
        <f t="shared" si="2"/>
        <v>0</v>
      </c>
      <c r="L90" s="7"/>
      <c r="M90" s="206">
        <f t="shared" si="3"/>
        <v>0</v>
      </c>
      <c r="N90" s="7"/>
    </row>
    <row r="91" spans="1:14" ht="22.2" customHeight="1" x14ac:dyDescent="0.3">
      <c r="A91" s="105">
        <v>89</v>
      </c>
      <c r="B91" s="106" t="s">
        <v>564</v>
      </c>
      <c r="C91" s="75" t="s">
        <v>565</v>
      </c>
      <c r="D91" s="75" t="s">
        <v>543</v>
      </c>
      <c r="E91" s="75">
        <v>15480</v>
      </c>
      <c r="F91" s="112">
        <v>20</v>
      </c>
      <c r="G91" s="7"/>
      <c r="H91" s="7"/>
      <c r="I91" s="7"/>
      <c r="J91" s="7"/>
      <c r="K91" s="21">
        <f t="shared" si="2"/>
        <v>0</v>
      </c>
      <c r="L91" s="7"/>
      <c r="M91" s="206">
        <f t="shared" si="3"/>
        <v>0</v>
      </c>
      <c r="N91" s="7"/>
    </row>
    <row r="92" spans="1:14" ht="14.4" customHeight="1" x14ac:dyDescent="0.3">
      <c r="A92" s="105">
        <v>84</v>
      </c>
      <c r="B92" s="106" t="s">
        <v>566</v>
      </c>
      <c r="C92" s="75" t="s">
        <v>567</v>
      </c>
      <c r="D92" s="110" t="s">
        <v>467</v>
      </c>
      <c r="E92" s="75" t="s">
        <v>419</v>
      </c>
      <c r="F92" s="63">
        <v>10</v>
      </c>
      <c r="G92" s="7"/>
      <c r="H92" s="7"/>
      <c r="I92" s="7"/>
      <c r="J92" s="7"/>
      <c r="K92" s="21">
        <f t="shared" si="2"/>
        <v>0</v>
      </c>
      <c r="L92" s="7"/>
      <c r="M92" s="206">
        <f t="shared" si="3"/>
        <v>0</v>
      </c>
      <c r="N92" s="7"/>
    </row>
    <row r="93" spans="1:14" ht="23.4" customHeight="1" x14ac:dyDescent="0.3">
      <c r="A93" s="105">
        <v>83</v>
      </c>
      <c r="B93" s="106" t="s">
        <v>568</v>
      </c>
      <c r="C93" s="75" t="s">
        <v>569</v>
      </c>
      <c r="D93" s="75" t="s">
        <v>414</v>
      </c>
      <c r="E93" s="75">
        <v>4437573</v>
      </c>
      <c r="F93" s="124">
        <v>20</v>
      </c>
      <c r="G93" s="7"/>
      <c r="H93" s="7"/>
      <c r="I93" s="7"/>
      <c r="J93" s="7"/>
      <c r="K93" s="21">
        <f t="shared" si="2"/>
        <v>0</v>
      </c>
      <c r="L93" s="7"/>
      <c r="M93" s="206">
        <f t="shared" si="3"/>
        <v>0</v>
      </c>
      <c r="N93" s="7"/>
    </row>
    <row r="94" spans="1:14" ht="15" customHeight="1" x14ac:dyDescent="0.3">
      <c r="A94" s="105">
        <v>86</v>
      </c>
      <c r="B94" s="106" t="s">
        <v>570</v>
      </c>
      <c r="C94" s="75" t="s">
        <v>571</v>
      </c>
      <c r="D94" s="75" t="s">
        <v>414</v>
      </c>
      <c r="E94" s="75" t="s">
        <v>572</v>
      </c>
      <c r="F94" s="124">
        <v>20</v>
      </c>
      <c r="G94" s="7"/>
      <c r="H94" s="7"/>
      <c r="I94" s="7"/>
      <c r="J94" s="7"/>
      <c r="K94" s="21">
        <f t="shared" si="2"/>
        <v>0</v>
      </c>
      <c r="L94" s="7"/>
      <c r="M94" s="206">
        <f t="shared" si="3"/>
        <v>0</v>
      </c>
      <c r="N94" s="7"/>
    </row>
    <row r="95" spans="1:14" ht="18" customHeight="1" x14ac:dyDescent="0.3">
      <c r="A95" s="105">
        <v>82</v>
      </c>
      <c r="B95" s="106" t="s">
        <v>573</v>
      </c>
      <c r="C95" s="75" t="s">
        <v>574</v>
      </c>
      <c r="D95" s="75" t="s">
        <v>358</v>
      </c>
      <c r="E95" s="75" t="s">
        <v>575</v>
      </c>
      <c r="F95" s="63">
        <v>10</v>
      </c>
      <c r="G95" s="7"/>
      <c r="H95" s="7"/>
      <c r="I95" s="7"/>
      <c r="J95" s="7"/>
      <c r="K95" s="21">
        <f t="shared" si="2"/>
        <v>0</v>
      </c>
      <c r="L95" s="7"/>
      <c r="M95" s="206">
        <f t="shared" si="3"/>
        <v>0</v>
      </c>
      <c r="N95" s="7"/>
    </row>
    <row r="96" spans="1:14" ht="19.2" customHeight="1" x14ac:dyDescent="0.3">
      <c r="A96" s="105">
        <v>87</v>
      </c>
      <c r="B96" s="106" t="s">
        <v>576</v>
      </c>
      <c r="C96" s="106" t="s">
        <v>577</v>
      </c>
      <c r="D96" s="106" t="s">
        <v>414</v>
      </c>
      <c r="E96" s="106" t="s">
        <v>578</v>
      </c>
      <c r="F96" s="124">
        <v>30</v>
      </c>
      <c r="G96" s="7"/>
      <c r="H96" s="7"/>
      <c r="I96" s="7"/>
      <c r="J96" s="7"/>
      <c r="K96" s="21">
        <f t="shared" si="2"/>
        <v>0</v>
      </c>
      <c r="L96" s="7"/>
      <c r="M96" s="206">
        <f t="shared" si="3"/>
        <v>0</v>
      </c>
      <c r="N96" s="7"/>
    </row>
    <row r="97" spans="1:14" ht="18" customHeight="1" x14ac:dyDescent="0.3">
      <c r="A97" s="105">
        <v>88</v>
      </c>
      <c r="B97" s="106" t="s">
        <v>579</v>
      </c>
      <c r="C97" s="75" t="s">
        <v>580</v>
      </c>
      <c r="D97" s="75" t="s">
        <v>358</v>
      </c>
      <c r="E97" s="75" t="s">
        <v>581</v>
      </c>
      <c r="F97" s="63">
        <v>20</v>
      </c>
      <c r="G97" s="7"/>
      <c r="H97" s="7"/>
      <c r="I97" s="7"/>
      <c r="J97" s="7"/>
      <c r="K97" s="21">
        <f t="shared" si="2"/>
        <v>0</v>
      </c>
      <c r="L97" s="7"/>
      <c r="M97" s="206">
        <f t="shared" si="3"/>
        <v>0</v>
      </c>
      <c r="N97" s="7"/>
    </row>
    <row r="98" spans="1:14" ht="18.600000000000001" customHeight="1" x14ac:dyDescent="0.3">
      <c r="A98" s="105">
        <v>90</v>
      </c>
      <c r="B98" s="106" t="s">
        <v>582</v>
      </c>
      <c r="C98" s="106" t="s">
        <v>583</v>
      </c>
      <c r="D98" s="106" t="s">
        <v>392</v>
      </c>
      <c r="E98" s="106" t="s">
        <v>584</v>
      </c>
      <c r="F98" s="124">
        <v>10</v>
      </c>
      <c r="G98" s="7"/>
      <c r="H98" s="7"/>
      <c r="I98" s="7"/>
      <c r="J98" s="7"/>
      <c r="K98" s="21">
        <f t="shared" si="2"/>
        <v>0</v>
      </c>
      <c r="L98" s="7"/>
      <c r="M98" s="206">
        <f t="shared" si="3"/>
        <v>0</v>
      </c>
      <c r="N98" s="7"/>
    </row>
    <row r="99" spans="1:14" ht="21.6" customHeight="1" x14ac:dyDescent="0.3">
      <c r="A99" s="105">
        <v>91</v>
      </c>
      <c r="B99" s="106" t="s">
        <v>585</v>
      </c>
      <c r="C99" s="106" t="s">
        <v>586</v>
      </c>
      <c r="D99" s="106" t="s">
        <v>414</v>
      </c>
      <c r="E99" s="106" t="s">
        <v>587</v>
      </c>
      <c r="F99" s="125">
        <v>40</v>
      </c>
      <c r="G99" s="7"/>
      <c r="H99" s="7"/>
      <c r="I99" s="7"/>
      <c r="J99" s="7"/>
      <c r="K99" s="21">
        <f t="shared" si="2"/>
        <v>0</v>
      </c>
      <c r="L99" s="7"/>
      <c r="M99" s="206">
        <f t="shared" si="3"/>
        <v>0</v>
      </c>
      <c r="N99" s="7"/>
    </row>
    <row r="100" spans="1:14" ht="21" customHeight="1" x14ac:dyDescent="0.3">
      <c r="A100" s="105">
        <v>92</v>
      </c>
      <c r="B100" s="106" t="s">
        <v>588</v>
      </c>
      <c r="C100" s="106" t="s">
        <v>589</v>
      </c>
      <c r="D100" s="106" t="s">
        <v>414</v>
      </c>
      <c r="E100" s="106" t="s">
        <v>590</v>
      </c>
      <c r="F100" s="124">
        <v>40</v>
      </c>
      <c r="G100" s="7"/>
      <c r="H100" s="7"/>
      <c r="I100" s="7"/>
      <c r="J100" s="7"/>
      <c r="K100" s="21">
        <f t="shared" si="2"/>
        <v>0</v>
      </c>
      <c r="L100" s="7"/>
      <c r="M100" s="206">
        <f t="shared" si="3"/>
        <v>0</v>
      </c>
      <c r="N100" s="7"/>
    </row>
    <row r="101" spans="1:14" ht="17.399999999999999" customHeight="1" x14ac:dyDescent="0.3">
      <c r="A101" s="105">
        <v>93</v>
      </c>
      <c r="B101" s="106" t="s">
        <v>611</v>
      </c>
      <c r="C101" s="106"/>
      <c r="D101" s="106" t="s">
        <v>414</v>
      </c>
      <c r="E101" s="106" t="s">
        <v>419</v>
      </c>
      <c r="F101" s="124">
        <v>20</v>
      </c>
      <c r="G101" s="7"/>
      <c r="H101" s="7"/>
      <c r="I101" s="7"/>
      <c r="J101" s="7"/>
      <c r="K101" s="21">
        <f t="shared" si="2"/>
        <v>0</v>
      </c>
      <c r="L101" s="7"/>
      <c r="M101" s="206">
        <f t="shared" si="3"/>
        <v>0</v>
      </c>
      <c r="N101" s="7"/>
    </row>
    <row r="102" spans="1:14" ht="17.399999999999999" customHeight="1" x14ac:dyDescent="0.3">
      <c r="A102" s="105">
        <v>94</v>
      </c>
      <c r="B102" s="106" t="s">
        <v>591</v>
      </c>
      <c r="C102" s="107" t="s">
        <v>592</v>
      </c>
      <c r="D102" s="110" t="s">
        <v>355</v>
      </c>
      <c r="E102" s="111" t="s">
        <v>593</v>
      </c>
      <c r="F102" s="109">
        <v>10</v>
      </c>
      <c r="G102" s="7"/>
      <c r="H102" s="7"/>
      <c r="I102" s="7"/>
      <c r="J102" s="7"/>
      <c r="K102" s="21">
        <f t="shared" si="2"/>
        <v>0</v>
      </c>
      <c r="L102" s="7"/>
      <c r="M102" s="206">
        <f t="shared" si="3"/>
        <v>0</v>
      </c>
      <c r="N102" s="7"/>
    </row>
    <row r="103" spans="1:14" ht="16.8" customHeight="1" x14ac:dyDescent="0.3">
      <c r="A103" s="105">
        <v>95</v>
      </c>
      <c r="B103" s="106" t="s">
        <v>594</v>
      </c>
      <c r="C103" s="75" t="s">
        <v>595</v>
      </c>
      <c r="D103" s="75" t="s">
        <v>414</v>
      </c>
      <c r="E103" s="75" t="s">
        <v>596</v>
      </c>
      <c r="F103" s="63">
        <v>20</v>
      </c>
      <c r="G103" s="7"/>
      <c r="H103" s="7"/>
      <c r="I103" s="7"/>
      <c r="J103" s="7"/>
      <c r="K103" s="21">
        <f t="shared" si="2"/>
        <v>0</v>
      </c>
      <c r="L103" s="7"/>
      <c r="M103" s="206">
        <f t="shared" si="3"/>
        <v>0</v>
      </c>
      <c r="N103" s="7"/>
    </row>
    <row r="104" spans="1:14" ht="18.600000000000001" customHeight="1" x14ac:dyDescent="0.3">
      <c r="A104" s="105">
        <v>96</v>
      </c>
      <c r="B104" s="106" t="s">
        <v>597</v>
      </c>
      <c r="C104" s="75" t="s">
        <v>598</v>
      </c>
      <c r="D104" s="75" t="s">
        <v>194</v>
      </c>
      <c r="E104" s="75" t="s">
        <v>599</v>
      </c>
      <c r="F104" s="63">
        <v>10</v>
      </c>
      <c r="G104" s="7"/>
      <c r="H104" s="7"/>
      <c r="I104" s="7"/>
      <c r="J104" s="7"/>
      <c r="K104" s="21">
        <f t="shared" si="2"/>
        <v>0</v>
      </c>
      <c r="L104" s="7"/>
      <c r="M104" s="206">
        <f t="shared" si="3"/>
        <v>0</v>
      </c>
      <c r="N104" s="7"/>
    </row>
    <row r="105" spans="1:14" ht="21" customHeight="1" x14ac:dyDescent="0.3">
      <c r="A105" s="105">
        <v>97</v>
      </c>
      <c r="B105" s="106" t="s">
        <v>600</v>
      </c>
      <c r="C105" s="107" t="s">
        <v>601</v>
      </c>
      <c r="D105" s="75" t="s">
        <v>414</v>
      </c>
      <c r="E105" s="108" t="s">
        <v>602</v>
      </c>
      <c r="F105" s="109">
        <v>20</v>
      </c>
      <c r="G105" s="7"/>
      <c r="H105" s="7"/>
      <c r="I105" s="7"/>
      <c r="J105" s="7"/>
      <c r="K105" s="21">
        <f t="shared" si="2"/>
        <v>0</v>
      </c>
      <c r="L105" s="7"/>
      <c r="M105" s="206">
        <f t="shared" si="3"/>
        <v>0</v>
      </c>
      <c r="N105" s="7"/>
    </row>
    <row r="106" spans="1:14" ht="21.6" customHeight="1" x14ac:dyDescent="0.3">
      <c r="A106" s="105">
        <v>98</v>
      </c>
      <c r="B106" s="106" t="s">
        <v>603</v>
      </c>
      <c r="C106" s="107" t="s">
        <v>604</v>
      </c>
      <c r="D106" s="75" t="s">
        <v>414</v>
      </c>
      <c r="E106" s="108" t="s">
        <v>605</v>
      </c>
      <c r="F106" s="109">
        <v>20</v>
      </c>
      <c r="G106" s="7"/>
      <c r="H106" s="7"/>
      <c r="I106" s="7"/>
      <c r="J106" s="7"/>
      <c r="K106" s="21">
        <f t="shared" si="2"/>
        <v>0</v>
      </c>
      <c r="L106" s="7"/>
      <c r="M106" s="206">
        <f t="shared" si="3"/>
        <v>0</v>
      </c>
      <c r="N106" s="7"/>
    </row>
    <row r="107" spans="1:14" ht="21" customHeight="1" x14ac:dyDescent="0.3">
      <c r="A107" s="75">
        <v>99</v>
      </c>
      <c r="B107" s="106" t="s">
        <v>606</v>
      </c>
      <c r="C107" s="106" t="s">
        <v>607</v>
      </c>
      <c r="D107" s="106" t="s">
        <v>455</v>
      </c>
      <c r="E107" s="126" t="s">
        <v>608</v>
      </c>
      <c r="F107" s="117">
        <v>20</v>
      </c>
      <c r="G107" s="7"/>
      <c r="H107" s="7"/>
      <c r="I107" s="7"/>
      <c r="J107" s="7"/>
      <c r="K107" s="21">
        <f t="shared" si="2"/>
        <v>0</v>
      </c>
      <c r="L107" s="7"/>
      <c r="M107" s="206">
        <f t="shared" si="3"/>
        <v>0</v>
      </c>
      <c r="N107" s="7"/>
    </row>
    <row r="108" spans="1:14" ht="18.600000000000001" customHeight="1" x14ac:dyDescent="0.3">
      <c r="A108" s="75">
        <v>100</v>
      </c>
      <c r="B108" s="106" t="s">
        <v>609</v>
      </c>
      <c r="C108" s="75" t="s">
        <v>610</v>
      </c>
      <c r="D108" s="75" t="s">
        <v>414</v>
      </c>
      <c r="E108" s="75" t="s">
        <v>419</v>
      </c>
      <c r="F108" s="63">
        <v>20</v>
      </c>
      <c r="G108" s="7"/>
      <c r="H108" s="7"/>
      <c r="I108" s="7"/>
      <c r="J108" s="7"/>
      <c r="K108" s="21">
        <f t="shared" si="2"/>
        <v>0</v>
      </c>
      <c r="L108" s="7"/>
      <c r="M108" s="206">
        <f t="shared" si="3"/>
        <v>0</v>
      </c>
      <c r="N108" s="7"/>
    </row>
    <row r="109" spans="1:14" ht="22.8" customHeight="1" x14ac:dyDescent="0.3">
      <c r="A109" s="134"/>
      <c r="B109" s="53"/>
      <c r="C109" s="53"/>
      <c r="D109" s="53"/>
      <c r="E109" s="53"/>
      <c r="F109" s="53"/>
      <c r="G109" s="53"/>
      <c r="H109" s="53"/>
      <c r="I109" s="219" t="s">
        <v>798</v>
      </c>
      <c r="J109" s="219"/>
      <c r="K109" s="223">
        <f>SUM(K9:K108)</f>
        <v>0</v>
      </c>
      <c r="L109" s="53"/>
      <c r="M109" s="223">
        <f>SUM(M9:M108)</f>
        <v>0</v>
      </c>
      <c r="N109" s="53"/>
    </row>
    <row r="110" spans="1:14" ht="24.6" customHeight="1" x14ac:dyDescent="0.3">
      <c r="A110" s="134"/>
      <c r="B110" s="53"/>
      <c r="C110" s="53"/>
      <c r="D110" s="53"/>
      <c r="E110" s="53"/>
      <c r="F110" s="53"/>
      <c r="G110" s="53"/>
      <c r="H110" s="53"/>
      <c r="I110" s="168" t="s">
        <v>799</v>
      </c>
      <c r="J110" s="168"/>
      <c r="K110" s="32">
        <f>+K109*3</f>
        <v>0</v>
      </c>
      <c r="L110" s="53"/>
      <c r="M110" s="32">
        <f>+M109*3</f>
        <v>0</v>
      </c>
      <c r="N110" s="53"/>
    </row>
    <row r="111" spans="1:14" ht="21" customHeight="1" x14ac:dyDescent="0.3">
      <c r="A111" s="134"/>
      <c r="B111" s="37" t="s">
        <v>71</v>
      </c>
      <c r="C111" s="38"/>
      <c r="E111" s="39"/>
      <c r="I111" s="53"/>
      <c r="J111" s="53"/>
      <c r="K111" s="227"/>
      <c r="L111" s="53"/>
      <c r="M111" s="228"/>
      <c r="N111" s="53"/>
    </row>
    <row r="112" spans="1:14" ht="21.6" customHeight="1" x14ac:dyDescent="0.3">
      <c r="A112" s="134"/>
      <c r="B112" t="s">
        <v>72</v>
      </c>
      <c r="C112" s="38"/>
      <c r="E112" s="39"/>
      <c r="I112" s="53"/>
      <c r="J112" s="53"/>
      <c r="K112" s="227"/>
      <c r="L112" s="53"/>
      <c r="M112" s="228"/>
      <c r="N112" s="53"/>
    </row>
    <row r="113" spans="1:14" ht="22.8" customHeight="1" x14ac:dyDescent="0.3">
      <c r="A113" s="134"/>
      <c r="B113" t="s">
        <v>79</v>
      </c>
      <c r="I113" s="53"/>
      <c r="J113" s="53"/>
      <c r="K113" s="227"/>
      <c r="L113" s="53"/>
      <c r="M113" s="228"/>
      <c r="N113" s="53"/>
    </row>
    <row r="114" spans="1:14" ht="19.8" customHeight="1" x14ac:dyDescent="0.3">
      <c r="A114" s="134"/>
      <c r="B114" t="s">
        <v>80</v>
      </c>
      <c r="E114" s="39"/>
      <c r="I114" s="53"/>
      <c r="J114" s="53"/>
      <c r="K114" s="227"/>
      <c r="L114" s="53"/>
      <c r="M114" s="228"/>
      <c r="N114" s="53"/>
    </row>
    <row r="115" spans="1:14" ht="21" customHeight="1" x14ac:dyDescent="0.3">
      <c r="A115" s="134"/>
      <c r="B115" t="s">
        <v>73</v>
      </c>
      <c r="C115" s="40"/>
      <c r="E115" s="39"/>
      <c r="I115" s="53"/>
      <c r="J115" s="53"/>
      <c r="K115" s="227"/>
      <c r="L115" s="53"/>
      <c r="M115" s="228"/>
      <c r="N115" s="53"/>
    </row>
    <row r="116" spans="1:14" ht="20.399999999999999" customHeight="1" x14ac:dyDescent="0.3">
      <c r="A116" s="134"/>
      <c r="B116" t="s">
        <v>74</v>
      </c>
      <c r="C116" s="40"/>
      <c r="E116" s="39"/>
      <c r="I116" s="53"/>
      <c r="J116" s="53"/>
      <c r="K116" s="227"/>
      <c r="L116" s="53"/>
      <c r="M116" s="228"/>
      <c r="N116" s="53"/>
    </row>
    <row r="117" spans="1:14" x14ac:dyDescent="0.3">
      <c r="A117" s="134"/>
      <c r="B117" t="s">
        <v>75</v>
      </c>
      <c r="C117" s="41"/>
      <c r="E117" s="39"/>
      <c r="F117" s="42"/>
      <c r="I117" s="53"/>
      <c r="J117" s="53"/>
      <c r="K117" s="227"/>
      <c r="L117" s="53"/>
      <c r="M117" s="228"/>
      <c r="N117" s="53"/>
    </row>
    <row r="118" spans="1:14" ht="16.2" customHeight="1" x14ac:dyDescent="0.3">
      <c r="A118" s="134"/>
      <c r="B118" t="s">
        <v>76</v>
      </c>
      <c r="D118" s="43"/>
      <c r="E118" s="43"/>
      <c r="F118" s="43"/>
      <c r="I118" s="53"/>
      <c r="J118" s="53"/>
      <c r="K118" s="227"/>
      <c r="L118" s="53"/>
      <c r="M118" s="228"/>
      <c r="N118" s="53"/>
    </row>
    <row r="119" spans="1:14" ht="23.4" customHeight="1" x14ac:dyDescent="0.3">
      <c r="A119" s="134"/>
      <c r="B119" t="s">
        <v>77</v>
      </c>
      <c r="C119" s="40"/>
      <c r="E119" s="39"/>
      <c r="I119" s="53"/>
      <c r="J119" s="53"/>
      <c r="K119" s="227"/>
      <c r="L119" s="53"/>
      <c r="M119" s="228"/>
      <c r="N119" s="53"/>
    </row>
    <row r="120" spans="1:14" x14ac:dyDescent="0.3">
      <c r="A120" s="134"/>
      <c r="B120" s="53"/>
      <c r="C120" s="53"/>
      <c r="D120" s="53"/>
      <c r="E120" s="53"/>
      <c r="F120" s="53"/>
      <c r="G120" s="53"/>
      <c r="H120" s="53"/>
      <c r="I120" s="53"/>
      <c r="J120" s="53"/>
      <c r="K120" s="227"/>
      <c r="L120" s="53"/>
      <c r="M120" s="228"/>
      <c r="N120" s="53"/>
    </row>
    <row r="121" spans="1:14" ht="19.2" customHeight="1" x14ac:dyDescent="0.3">
      <c r="A121" s="134"/>
      <c r="B121" s="53"/>
      <c r="C121" s="53"/>
      <c r="D121" s="53"/>
      <c r="E121" s="53"/>
      <c r="F121" s="53"/>
      <c r="G121" s="53"/>
      <c r="H121" s="53"/>
      <c r="I121" s="53"/>
      <c r="J121" s="53"/>
      <c r="K121" s="227"/>
      <c r="L121" s="53"/>
      <c r="M121" s="228"/>
      <c r="N121" s="53"/>
    </row>
    <row r="122" spans="1:14" ht="16.2" customHeight="1" x14ac:dyDescent="0.3">
      <c r="A122" s="134"/>
      <c r="B122" s="53"/>
      <c r="C122" s="53"/>
      <c r="D122" s="53"/>
      <c r="E122" s="53"/>
      <c r="F122" s="53"/>
      <c r="G122" s="53"/>
      <c r="H122" s="53"/>
      <c r="I122" s="53"/>
      <c r="J122" s="53"/>
      <c r="K122" s="227"/>
      <c r="L122" s="53"/>
      <c r="M122" s="228"/>
      <c r="N122" s="53"/>
    </row>
    <row r="123" spans="1:14" ht="15.6" customHeight="1" x14ac:dyDescent="0.3">
      <c r="A123" s="134"/>
      <c r="B123" s="53"/>
      <c r="C123" s="53"/>
      <c r="D123" s="53"/>
      <c r="E123" s="53"/>
      <c r="F123" s="53"/>
      <c r="G123" s="53"/>
      <c r="H123" s="53"/>
      <c r="I123" s="53"/>
      <c r="J123" s="53"/>
      <c r="K123" s="227"/>
      <c r="L123" s="53"/>
      <c r="M123" s="228"/>
      <c r="N123" s="53"/>
    </row>
    <row r="124" spans="1:14" ht="18" customHeight="1" x14ac:dyDescent="0.3">
      <c r="A124" s="134"/>
      <c r="B124" s="53"/>
      <c r="C124" s="53"/>
      <c r="D124" s="53"/>
      <c r="E124" s="53"/>
      <c r="F124" s="53"/>
      <c r="G124" s="53"/>
      <c r="H124" s="53"/>
      <c r="I124" s="53"/>
      <c r="J124" s="53"/>
      <c r="K124" s="227"/>
      <c r="L124" s="53"/>
      <c r="M124" s="228"/>
      <c r="N124" s="53"/>
    </row>
    <row r="125" spans="1:14" ht="19.8" customHeight="1" x14ac:dyDescent="0.3">
      <c r="A125" s="134"/>
      <c r="B125" s="53"/>
      <c r="C125" s="53"/>
      <c r="D125" s="53"/>
      <c r="E125" s="53"/>
      <c r="F125" s="53"/>
      <c r="G125" s="53"/>
      <c r="H125" s="53"/>
      <c r="I125" s="53"/>
      <c r="J125" s="53"/>
      <c r="K125" s="227"/>
      <c r="L125" s="53"/>
      <c r="M125" s="228"/>
      <c r="N125" s="53"/>
    </row>
    <row r="126" spans="1:14" ht="21.6" customHeight="1" x14ac:dyDescent="0.3">
      <c r="A126" s="134"/>
      <c r="B126" s="53"/>
      <c r="C126" s="53"/>
      <c r="D126" s="53"/>
      <c r="E126" s="53"/>
      <c r="F126" s="53"/>
      <c r="G126" s="53"/>
      <c r="H126" s="53"/>
      <c r="I126" s="53"/>
      <c r="J126" s="53"/>
      <c r="K126" s="227"/>
      <c r="L126" s="53"/>
      <c r="M126" s="228"/>
      <c r="N126" s="53"/>
    </row>
    <row r="127" spans="1:14" ht="18.600000000000001" customHeight="1" x14ac:dyDescent="0.3">
      <c r="A127" s="134"/>
      <c r="B127" s="53"/>
      <c r="C127" s="53"/>
      <c r="D127" s="53"/>
      <c r="E127" s="53"/>
      <c r="F127" s="53"/>
      <c r="G127" s="53"/>
      <c r="H127" s="53"/>
      <c r="I127" s="53"/>
      <c r="J127" s="53"/>
      <c r="K127" s="227"/>
      <c r="L127" s="53"/>
      <c r="M127" s="228"/>
      <c r="N127" s="53"/>
    </row>
    <row r="128" spans="1:14" ht="14.4" customHeight="1" x14ac:dyDescent="0.3">
      <c r="A128" s="134"/>
      <c r="B128" s="229"/>
      <c r="C128" s="229"/>
      <c r="D128" s="230"/>
      <c r="E128" s="230"/>
      <c r="F128" s="231"/>
      <c r="G128" s="53"/>
      <c r="H128" s="53"/>
      <c r="I128" s="53"/>
      <c r="J128" s="53"/>
      <c r="K128" s="227"/>
      <c r="L128" s="53"/>
      <c r="M128" s="228"/>
      <c r="N128" s="53"/>
    </row>
    <row r="129" spans="1:14" ht="16.8" customHeight="1" x14ac:dyDescent="0.3">
      <c r="A129" s="134"/>
      <c r="B129" s="229"/>
      <c r="C129" s="229"/>
      <c r="D129" s="230"/>
      <c r="E129" s="230"/>
      <c r="F129" s="231"/>
      <c r="G129" s="53"/>
      <c r="H129" s="53"/>
      <c r="I129" s="53"/>
      <c r="J129" s="53"/>
      <c r="K129" s="227"/>
      <c r="L129" s="53"/>
      <c r="M129" s="228"/>
      <c r="N129" s="53"/>
    </row>
    <row r="130" spans="1:14" ht="16.2" customHeight="1" x14ac:dyDescent="0.3">
      <c r="A130" s="134"/>
      <c r="B130" s="229"/>
      <c r="C130" s="229"/>
      <c r="D130" s="230"/>
      <c r="E130" s="230"/>
      <c r="F130" s="231"/>
      <c r="G130" s="53"/>
      <c r="H130" s="53"/>
      <c r="I130" s="53"/>
      <c r="J130" s="53"/>
      <c r="K130" s="227"/>
      <c r="L130" s="53"/>
      <c r="M130" s="228"/>
      <c r="N130" s="53"/>
    </row>
    <row r="131" spans="1:14" ht="16.8" customHeight="1" x14ac:dyDescent="0.3">
      <c r="A131" s="134"/>
      <c r="B131" s="229"/>
      <c r="C131" s="232"/>
      <c r="D131" s="233"/>
      <c r="E131" s="233"/>
      <c r="F131" s="234"/>
      <c r="G131" s="53"/>
      <c r="H131" s="53"/>
      <c r="I131" s="53"/>
      <c r="J131" s="53"/>
      <c r="K131" s="227"/>
      <c r="L131" s="53"/>
      <c r="M131" s="228"/>
      <c r="N131" s="53"/>
    </row>
    <row r="132" spans="1:14" ht="15" customHeight="1" x14ac:dyDescent="0.3">
      <c r="A132" s="134"/>
      <c r="B132" s="232"/>
      <c r="C132" s="232"/>
      <c r="D132" s="233"/>
      <c r="E132" s="233"/>
      <c r="F132" s="234"/>
      <c r="G132" s="53"/>
      <c r="H132" s="53"/>
      <c r="I132" s="53"/>
      <c r="J132" s="53"/>
      <c r="K132" s="227"/>
      <c r="L132" s="53"/>
      <c r="M132" s="228"/>
      <c r="N132" s="53"/>
    </row>
    <row r="133" spans="1:14" x14ac:dyDescent="0.3">
      <c r="A133" s="134"/>
      <c r="B133" s="235"/>
      <c r="C133" s="232"/>
      <c r="D133" s="233"/>
      <c r="E133" s="233"/>
      <c r="F133" s="234"/>
      <c r="G133" s="53"/>
      <c r="H133" s="53"/>
      <c r="I133" s="53"/>
      <c r="J133" s="53"/>
      <c r="K133" s="227"/>
      <c r="L133" s="53"/>
      <c r="M133" s="228"/>
      <c r="N133" s="53"/>
    </row>
    <row r="134" spans="1:14" x14ac:dyDescent="0.3">
      <c r="A134" s="236"/>
      <c r="B134" s="229"/>
      <c r="C134" s="232"/>
      <c r="D134" s="233"/>
      <c r="E134" s="233"/>
      <c r="F134" s="234"/>
      <c r="G134" s="53"/>
      <c r="H134" s="53"/>
      <c r="I134" s="53"/>
      <c r="J134" s="53"/>
      <c r="K134" s="227"/>
      <c r="L134" s="53"/>
      <c r="M134" s="228"/>
      <c r="N134" s="53"/>
    </row>
    <row r="135" spans="1:14" ht="26.4" customHeight="1" x14ac:dyDescent="0.3">
      <c r="A135" s="134"/>
      <c r="B135" s="53"/>
      <c r="C135" s="53"/>
      <c r="D135" s="53"/>
      <c r="E135" s="53"/>
      <c r="F135" s="53"/>
      <c r="G135" s="53"/>
      <c r="H135" s="53"/>
      <c r="N135" s="53"/>
    </row>
    <row r="136" spans="1:14" ht="24.6" customHeight="1" x14ac:dyDescent="0.3">
      <c r="A136" s="134"/>
      <c r="B136" s="53"/>
      <c r="C136" s="53"/>
      <c r="D136" s="53"/>
      <c r="E136" s="53"/>
      <c r="F136" s="53"/>
      <c r="G136" s="53"/>
      <c r="H136" s="53"/>
      <c r="N136" s="53"/>
    </row>
    <row r="137" spans="1:14" ht="16.2" customHeight="1" x14ac:dyDescent="0.3">
      <c r="A137" s="134"/>
      <c r="L137" s="53"/>
      <c r="M137" s="53"/>
      <c r="N137" s="53"/>
    </row>
    <row r="138" spans="1:14" ht="16.8" customHeight="1" x14ac:dyDescent="0.3">
      <c r="A138" s="134"/>
      <c r="L138" s="53"/>
      <c r="M138" s="53"/>
      <c r="N138" s="53"/>
    </row>
    <row r="139" spans="1:14" ht="15" customHeight="1" x14ac:dyDescent="0.3">
      <c r="A139" s="134"/>
      <c r="L139" s="53"/>
      <c r="M139" s="53"/>
      <c r="N139" s="53"/>
    </row>
    <row r="140" spans="1:14" x14ac:dyDescent="0.3">
      <c r="A140" s="135"/>
      <c r="L140" s="53"/>
      <c r="M140" s="53"/>
      <c r="N140" s="53"/>
    </row>
    <row r="141" spans="1:14" x14ac:dyDescent="0.3">
      <c r="A141" s="135"/>
      <c r="L141" s="53"/>
      <c r="M141" s="53"/>
      <c r="N141" s="53"/>
    </row>
    <row r="142" spans="1:14" x14ac:dyDescent="0.3">
      <c r="A142" s="135"/>
      <c r="L142" s="53"/>
      <c r="M142" s="53"/>
      <c r="N142" s="53"/>
    </row>
    <row r="143" spans="1:14" ht="15" customHeight="1" x14ac:dyDescent="0.3">
      <c r="A143" s="135"/>
      <c r="L143" s="53"/>
      <c r="M143" s="53"/>
      <c r="N143" s="53"/>
    </row>
    <row r="144" spans="1:14" ht="12.6" customHeight="1" x14ac:dyDescent="0.3">
      <c r="A144" s="135"/>
      <c r="L144" s="53"/>
      <c r="M144" s="53"/>
      <c r="N144" s="53"/>
    </row>
    <row r="145" spans="1:14" x14ac:dyDescent="0.3">
      <c r="A145" s="135"/>
      <c r="L145" s="53"/>
      <c r="M145" s="53"/>
      <c r="N145" s="53"/>
    </row>
    <row r="146" spans="1:14" x14ac:dyDescent="0.3">
      <c r="A146" s="135"/>
      <c r="G146" s="53"/>
      <c r="H146" s="53"/>
      <c r="I146" s="53"/>
      <c r="J146" s="53"/>
      <c r="K146" s="53"/>
      <c r="L146" s="53"/>
      <c r="M146" s="53"/>
      <c r="N146" s="53"/>
    </row>
    <row r="147" spans="1:14" ht="15" customHeight="1" x14ac:dyDescent="0.3">
      <c r="A147" s="135"/>
      <c r="G147" s="53"/>
      <c r="H147" s="53"/>
      <c r="I147" s="53"/>
      <c r="J147" s="53"/>
      <c r="K147" s="53"/>
      <c r="L147" s="53"/>
      <c r="M147" s="53"/>
      <c r="N147" s="53"/>
    </row>
    <row r="148" spans="1:14" ht="14.4" customHeight="1" x14ac:dyDescent="0.3"/>
  </sheetData>
  <protectedRanges>
    <protectedRange sqref="G9" name="Obseg1_1_3"/>
    <protectedRange sqref="G8:H8" name="Obseg1_1_2_1"/>
    <protectedRange sqref="F8" name="Obseg1_1_1_1"/>
    <protectedRange sqref="F9 F19:F21 F23:F24 F26:F30" name="Obseg1"/>
    <protectedRange sqref="F41 F47 F102 F52 F85 F105:F107" name="Obseg1_2_1"/>
  </protectedRanges>
  <mergeCells count="2">
    <mergeCell ref="C8:F8"/>
    <mergeCell ref="G8:N8"/>
  </mergeCells>
  <pageMargins left="0.7" right="0.7" top="0.75" bottom="0.75" header="0.3" footer="0.3"/>
  <pageSetup paperSize="9" scale="30" orientation="portrait" r:id="rId1"/>
  <rowBreaks count="1" manualBreakCount="1">
    <brk id="12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A58D5-D5A4-4D47-A321-8D47C6DBCDB1}">
  <dimension ref="A2:P51"/>
  <sheetViews>
    <sheetView topLeftCell="A13" workbookViewId="0">
      <selection activeCell="N50" sqref="N50"/>
    </sheetView>
  </sheetViews>
  <sheetFormatPr defaultRowHeight="14.4" x14ac:dyDescent="0.3"/>
  <cols>
    <col min="1" max="1" width="6.33203125" customWidth="1"/>
    <col min="2" max="2" width="46.21875" customWidth="1"/>
    <col min="3" max="3" width="56.21875" customWidth="1"/>
    <col min="4" max="4" width="10.6640625" customWidth="1"/>
    <col min="5" max="5" width="9" customWidth="1"/>
    <col min="6" max="6" width="10.6640625" customWidth="1"/>
    <col min="7" max="7" width="26.33203125" customWidth="1"/>
    <col min="8" max="8" width="11.33203125" customWidth="1"/>
    <col min="9" max="9" width="12.109375" customWidth="1"/>
    <col min="10" max="10" width="15.109375" customWidth="1"/>
    <col min="11" max="11" width="15.44140625" customWidth="1"/>
    <col min="13" max="13" width="17.21875" customWidth="1"/>
    <col min="14" max="14" width="24.88671875" customWidth="1"/>
  </cols>
  <sheetData>
    <row r="2" spans="1:16" x14ac:dyDescent="0.3">
      <c r="B2" s="7" t="s">
        <v>78</v>
      </c>
    </row>
    <row r="5" spans="1:16" x14ac:dyDescent="0.3">
      <c r="A5" s="1" t="s">
        <v>830</v>
      </c>
      <c r="B5" s="2"/>
      <c r="C5" s="2"/>
    </row>
    <row r="6" spans="1:16" ht="17.399999999999999" x14ac:dyDescent="0.3">
      <c r="B6" s="2"/>
      <c r="C6" s="3"/>
    </row>
    <row r="7" spans="1:16" ht="27" customHeight="1" x14ac:dyDescent="0.3">
      <c r="A7" s="4" t="s">
        <v>1</v>
      </c>
      <c r="B7" s="4" t="s">
        <v>124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81</v>
      </c>
      <c r="I7" s="5" t="s">
        <v>7</v>
      </c>
      <c r="J7" s="5" t="s">
        <v>8</v>
      </c>
      <c r="K7" s="4" t="s">
        <v>788</v>
      </c>
      <c r="L7" s="4" t="s">
        <v>117</v>
      </c>
      <c r="M7" s="4" t="s">
        <v>789</v>
      </c>
      <c r="N7" s="6" t="s">
        <v>9</v>
      </c>
    </row>
    <row r="8" spans="1:16" ht="27.6" customHeight="1" x14ac:dyDescent="0.3">
      <c r="A8" s="36"/>
      <c r="B8" s="55" t="s">
        <v>10</v>
      </c>
      <c r="C8" s="249" t="s">
        <v>11</v>
      </c>
      <c r="D8" s="250"/>
      <c r="E8" s="250"/>
      <c r="F8" s="251"/>
      <c r="G8" s="240" t="s">
        <v>12</v>
      </c>
      <c r="H8" s="241"/>
      <c r="I8" s="241"/>
      <c r="J8" s="241"/>
      <c r="K8" s="241"/>
      <c r="L8" s="241"/>
      <c r="M8" s="241"/>
      <c r="N8" s="242"/>
    </row>
    <row r="9" spans="1:16" ht="16.2" customHeight="1" x14ac:dyDescent="0.3">
      <c r="A9" s="15">
        <v>1</v>
      </c>
      <c r="B9" s="66" t="s">
        <v>302</v>
      </c>
      <c r="C9" s="10" t="s">
        <v>303</v>
      </c>
      <c r="D9" s="74" t="s">
        <v>170</v>
      </c>
      <c r="E9" s="45">
        <v>155540</v>
      </c>
      <c r="F9" s="109">
        <v>700</v>
      </c>
      <c r="G9" s="13"/>
      <c r="H9" s="9"/>
      <c r="I9" s="14"/>
      <c r="J9" s="14"/>
      <c r="K9" s="21">
        <f>F9*J9</f>
        <v>0</v>
      </c>
      <c r="L9" s="21"/>
      <c r="M9" s="206">
        <f>K9*(1+(L9/100))</f>
        <v>0</v>
      </c>
      <c r="N9" s="7"/>
    </row>
    <row r="10" spans="1:16" x14ac:dyDescent="0.3">
      <c r="A10" s="15">
        <v>2</v>
      </c>
      <c r="B10" s="10" t="s">
        <v>612</v>
      </c>
      <c r="C10" s="10" t="s">
        <v>613</v>
      </c>
      <c r="D10" s="110" t="s">
        <v>355</v>
      </c>
      <c r="E10" s="129">
        <v>24202</v>
      </c>
      <c r="F10" s="63">
        <v>50</v>
      </c>
      <c r="G10" s="7"/>
      <c r="H10" s="7"/>
      <c r="I10" s="7"/>
      <c r="J10" s="7"/>
      <c r="K10" s="21">
        <f t="shared" ref="K10:K40" si="0">F10*J10</f>
        <v>0</v>
      </c>
      <c r="L10" s="7"/>
      <c r="M10" s="206">
        <f t="shared" ref="M10:M40" si="1">K10*(1+(L10/100))</f>
        <v>0</v>
      </c>
      <c r="N10" s="7"/>
    </row>
    <row r="11" spans="1:16" ht="16.2" customHeight="1" x14ac:dyDescent="0.3">
      <c r="A11" s="15">
        <v>3</v>
      </c>
      <c r="B11" s="10" t="s">
        <v>614</v>
      </c>
      <c r="C11" s="10" t="s">
        <v>615</v>
      </c>
      <c r="D11" s="113" t="s">
        <v>392</v>
      </c>
      <c r="E11" s="130">
        <v>20010002</v>
      </c>
      <c r="F11" s="63">
        <v>700</v>
      </c>
      <c r="G11" s="7"/>
      <c r="H11" s="7"/>
      <c r="I11" s="7"/>
      <c r="J11" s="7"/>
      <c r="K11" s="21">
        <f t="shared" si="0"/>
        <v>0</v>
      </c>
      <c r="L11" s="7"/>
      <c r="M11" s="206">
        <f t="shared" si="1"/>
        <v>0</v>
      </c>
      <c r="N11" s="7"/>
    </row>
    <row r="12" spans="1:16" x14ac:dyDescent="0.3">
      <c r="A12" s="15">
        <v>4</v>
      </c>
      <c r="B12" s="10" t="s">
        <v>616</v>
      </c>
      <c r="C12" s="10" t="s">
        <v>617</v>
      </c>
      <c r="D12" s="110" t="s">
        <v>355</v>
      </c>
      <c r="E12" s="129">
        <v>6265697</v>
      </c>
      <c r="F12" s="63">
        <v>30</v>
      </c>
      <c r="G12" s="5"/>
      <c r="H12" s="4"/>
      <c r="I12" s="5"/>
      <c r="J12" s="5"/>
      <c r="K12" s="21">
        <f t="shared" si="0"/>
        <v>0</v>
      </c>
      <c r="L12" s="4"/>
      <c r="M12" s="206">
        <f t="shared" si="1"/>
        <v>0</v>
      </c>
      <c r="N12" s="6"/>
      <c r="O12" s="53"/>
      <c r="P12" s="53"/>
    </row>
    <row r="13" spans="1:16" ht="15.6" x14ac:dyDescent="0.3">
      <c r="A13" s="15">
        <v>5</v>
      </c>
      <c r="B13" s="10" t="s">
        <v>840</v>
      </c>
      <c r="C13" s="10" t="s">
        <v>304</v>
      </c>
      <c r="D13" s="74" t="s">
        <v>174</v>
      </c>
      <c r="E13" s="35" t="s">
        <v>841</v>
      </c>
      <c r="F13" s="92">
        <v>100</v>
      </c>
      <c r="G13" s="72"/>
      <c r="H13" s="72"/>
      <c r="I13" s="72"/>
      <c r="J13" s="72"/>
      <c r="K13" s="21">
        <f t="shared" si="0"/>
        <v>0</v>
      </c>
      <c r="L13" s="72"/>
      <c r="M13" s="206">
        <f t="shared" si="1"/>
        <v>0</v>
      </c>
      <c r="N13" s="67"/>
      <c r="O13" s="53"/>
      <c r="P13" s="53"/>
    </row>
    <row r="14" spans="1:16" x14ac:dyDescent="0.3">
      <c r="A14" s="34">
        <v>6</v>
      </c>
      <c r="B14" s="10" t="s">
        <v>840</v>
      </c>
      <c r="C14" s="10" t="s">
        <v>305</v>
      </c>
      <c r="D14" s="74" t="s">
        <v>174</v>
      </c>
      <c r="E14" s="35" t="s">
        <v>842</v>
      </c>
      <c r="F14" s="92">
        <v>100</v>
      </c>
      <c r="G14" s="13"/>
      <c r="H14" s="13"/>
      <c r="I14" s="9"/>
      <c r="J14" s="14"/>
      <c r="K14" s="21">
        <f t="shared" si="0"/>
        <v>0</v>
      </c>
      <c r="L14" s="9"/>
      <c r="M14" s="206">
        <f t="shared" si="1"/>
        <v>0</v>
      </c>
      <c r="N14" s="7"/>
      <c r="O14" s="53"/>
      <c r="P14" s="53"/>
    </row>
    <row r="15" spans="1:16" x14ac:dyDescent="0.3">
      <c r="A15" s="34">
        <v>7</v>
      </c>
      <c r="B15" s="10" t="s">
        <v>840</v>
      </c>
      <c r="C15" s="10" t="s">
        <v>306</v>
      </c>
      <c r="D15" s="74" t="s">
        <v>174</v>
      </c>
      <c r="E15" s="35" t="s">
        <v>843</v>
      </c>
      <c r="F15" s="92">
        <v>100</v>
      </c>
      <c r="G15" s="7"/>
      <c r="H15" s="7"/>
      <c r="I15" s="7"/>
      <c r="J15" s="7"/>
      <c r="K15" s="21">
        <f t="shared" si="0"/>
        <v>0</v>
      </c>
      <c r="L15" s="7"/>
      <c r="M15" s="206">
        <f t="shared" si="1"/>
        <v>0</v>
      </c>
      <c r="N15" s="7"/>
      <c r="O15" s="53"/>
      <c r="P15" s="53"/>
    </row>
    <row r="16" spans="1:16" ht="16.8" customHeight="1" x14ac:dyDescent="0.3">
      <c r="A16" s="34">
        <v>8</v>
      </c>
      <c r="B16" s="10" t="s">
        <v>309</v>
      </c>
      <c r="C16" s="10" t="s">
        <v>304</v>
      </c>
      <c r="D16" s="74" t="s">
        <v>308</v>
      </c>
      <c r="E16" s="35">
        <v>50706</v>
      </c>
      <c r="F16" s="92">
        <v>100</v>
      </c>
      <c r="G16" s="7"/>
      <c r="H16" s="7"/>
      <c r="I16" s="7"/>
      <c r="J16" s="7"/>
      <c r="K16" s="21">
        <f t="shared" si="0"/>
        <v>0</v>
      </c>
      <c r="L16" s="7"/>
      <c r="M16" s="206">
        <f t="shared" si="1"/>
        <v>0</v>
      </c>
      <c r="N16" s="7"/>
    </row>
    <row r="17" spans="1:14" ht="15.6" customHeight="1" x14ac:dyDescent="0.3">
      <c r="A17" s="34">
        <v>9</v>
      </c>
      <c r="B17" s="10" t="s">
        <v>307</v>
      </c>
      <c r="C17" s="10" t="s">
        <v>305</v>
      </c>
      <c r="D17" s="74" t="s">
        <v>308</v>
      </c>
      <c r="E17" s="35">
        <v>50707</v>
      </c>
      <c r="F17" s="92">
        <v>100</v>
      </c>
      <c r="G17" s="7"/>
      <c r="H17" s="7"/>
      <c r="I17" s="7"/>
      <c r="J17" s="7"/>
      <c r="K17" s="21">
        <f t="shared" si="0"/>
        <v>0</v>
      </c>
      <c r="L17" s="7"/>
      <c r="M17" s="206">
        <f t="shared" si="1"/>
        <v>0</v>
      </c>
      <c r="N17" s="7"/>
    </row>
    <row r="18" spans="1:14" ht="16.8" customHeight="1" x14ac:dyDescent="0.3">
      <c r="A18" s="34">
        <v>10</v>
      </c>
      <c r="B18" s="10" t="s">
        <v>310</v>
      </c>
      <c r="C18" s="10" t="s">
        <v>306</v>
      </c>
      <c r="D18" s="74" t="s">
        <v>308</v>
      </c>
      <c r="E18" s="35">
        <v>50708</v>
      </c>
      <c r="F18" s="92">
        <v>100</v>
      </c>
      <c r="G18" s="7"/>
      <c r="H18" s="7"/>
      <c r="I18" s="7"/>
      <c r="J18" s="7"/>
      <c r="K18" s="21">
        <f t="shared" si="0"/>
        <v>0</v>
      </c>
      <c r="L18" s="7"/>
      <c r="M18" s="206">
        <f t="shared" si="1"/>
        <v>0</v>
      </c>
      <c r="N18" s="7"/>
    </row>
    <row r="19" spans="1:14" ht="18" customHeight="1" x14ac:dyDescent="0.3">
      <c r="A19" s="34">
        <v>11</v>
      </c>
      <c r="B19" s="10" t="s">
        <v>618</v>
      </c>
      <c r="C19" s="10" t="s">
        <v>619</v>
      </c>
      <c r="D19" s="75" t="s">
        <v>355</v>
      </c>
      <c r="E19" s="131">
        <v>74610</v>
      </c>
      <c r="F19" s="109">
        <v>20</v>
      </c>
      <c r="G19" s="7"/>
      <c r="H19" s="7"/>
      <c r="I19" s="7"/>
      <c r="J19" s="7"/>
      <c r="K19" s="21">
        <f t="shared" si="0"/>
        <v>0</v>
      </c>
      <c r="L19" s="7"/>
      <c r="M19" s="206">
        <f t="shared" si="1"/>
        <v>0</v>
      </c>
      <c r="N19" s="7"/>
    </row>
    <row r="20" spans="1:14" ht="16.2" customHeight="1" x14ac:dyDescent="0.3">
      <c r="A20" s="34">
        <v>12</v>
      </c>
      <c r="B20" s="127" t="s">
        <v>620</v>
      </c>
      <c r="C20" s="127" t="s">
        <v>621</v>
      </c>
      <c r="D20" s="106" t="s">
        <v>392</v>
      </c>
      <c r="E20" s="132">
        <v>74535</v>
      </c>
      <c r="F20" s="117">
        <v>100</v>
      </c>
      <c r="G20" s="7"/>
      <c r="H20" s="7"/>
      <c r="I20" s="7"/>
      <c r="J20" s="7"/>
      <c r="K20" s="21">
        <f t="shared" si="0"/>
        <v>0</v>
      </c>
      <c r="L20" s="7"/>
      <c r="M20" s="206">
        <f t="shared" si="1"/>
        <v>0</v>
      </c>
      <c r="N20" s="7"/>
    </row>
    <row r="21" spans="1:14" x14ac:dyDescent="0.3">
      <c r="A21" s="34">
        <v>13</v>
      </c>
      <c r="B21" s="127" t="s">
        <v>622</v>
      </c>
      <c r="C21" s="127" t="s">
        <v>621</v>
      </c>
      <c r="D21" s="106" t="s">
        <v>392</v>
      </c>
      <c r="E21" s="133">
        <v>74530</v>
      </c>
      <c r="F21" s="117">
        <v>100</v>
      </c>
      <c r="G21" s="7"/>
      <c r="H21" s="7"/>
      <c r="I21" s="7"/>
      <c r="J21" s="7"/>
      <c r="K21" s="21">
        <f t="shared" si="0"/>
        <v>0</v>
      </c>
      <c r="L21" s="7"/>
      <c r="M21" s="206">
        <f t="shared" si="1"/>
        <v>0</v>
      </c>
      <c r="N21" s="7"/>
    </row>
    <row r="22" spans="1:14" ht="16.2" customHeight="1" x14ac:dyDescent="0.3">
      <c r="A22" s="34">
        <v>14</v>
      </c>
      <c r="B22" s="127" t="s">
        <v>623</v>
      </c>
      <c r="C22" s="127" t="s">
        <v>621</v>
      </c>
      <c r="D22" s="106" t="s">
        <v>392</v>
      </c>
      <c r="E22" s="124">
        <v>74525</v>
      </c>
      <c r="F22" s="117">
        <v>100</v>
      </c>
      <c r="G22" s="7"/>
      <c r="H22" s="7"/>
      <c r="I22" s="7"/>
      <c r="J22" s="7"/>
      <c r="K22" s="21">
        <f t="shared" si="0"/>
        <v>0</v>
      </c>
      <c r="L22" s="7"/>
      <c r="M22" s="206">
        <f t="shared" si="1"/>
        <v>0</v>
      </c>
      <c r="N22" s="7"/>
    </row>
    <row r="23" spans="1:14" x14ac:dyDescent="0.3">
      <c r="A23" s="34">
        <v>15</v>
      </c>
      <c r="B23" s="127" t="s">
        <v>624</v>
      </c>
      <c r="C23" s="127" t="s">
        <v>621</v>
      </c>
      <c r="D23" s="106" t="s">
        <v>392</v>
      </c>
      <c r="E23" s="124">
        <v>74520</v>
      </c>
      <c r="F23" s="117">
        <v>100</v>
      </c>
      <c r="G23" s="7"/>
      <c r="H23" s="7"/>
      <c r="I23" s="7"/>
      <c r="J23" s="7"/>
      <c r="K23" s="21">
        <f t="shared" si="0"/>
        <v>0</v>
      </c>
      <c r="L23" s="7"/>
      <c r="M23" s="206">
        <f t="shared" si="1"/>
        <v>0</v>
      </c>
      <c r="N23" s="7"/>
    </row>
    <row r="24" spans="1:14" x14ac:dyDescent="0.3">
      <c r="A24" s="34">
        <v>16</v>
      </c>
      <c r="B24" s="127" t="s">
        <v>625</v>
      </c>
      <c r="C24" s="127" t="s">
        <v>621</v>
      </c>
      <c r="D24" s="106" t="s">
        <v>392</v>
      </c>
      <c r="E24" s="124">
        <v>74515</v>
      </c>
      <c r="F24" s="117">
        <v>100</v>
      </c>
      <c r="G24" s="7"/>
      <c r="H24" s="7"/>
      <c r="I24" s="7"/>
      <c r="J24" s="7"/>
      <c r="K24" s="21">
        <f t="shared" si="0"/>
        <v>0</v>
      </c>
      <c r="L24" s="7"/>
      <c r="M24" s="206">
        <f t="shared" si="1"/>
        <v>0</v>
      </c>
      <c r="N24" s="7"/>
    </row>
    <row r="25" spans="1:14" x14ac:dyDescent="0.3">
      <c r="A25" s="34">
        <v>17</v>
      </c>
      <c r="B25" s="127" t="s">
        <v>626</v>
      </c>
      <c r="C25" s="127" t="s">
        <v>621</v>
      </c>
      <c r="D25" s="106" t="s">
        <v>392</v>
      </c>
      <c r="E25" s="124">
        <v>74510</v>
      </c>
      <c r="F25" s="117">
        <v>100</v>
      </c>
      <c r="G25" s="7"/>
      <c r="H25" s="7"/>
      <c r="I25" s="7"/>
      <c r="J25" s="7"/>
      <c r="K25" s="21">
        <f t="shared" si="0"/>
        <v>0</v>
      </c>
      <c r="L25" s="7"/>
      <c r="M25" s="206">
        <f t="shared" si="1"/>
        <v>0</v>
      </c>
      <c r="N25" s="7"/>
    </row>
    <row r="26" spans="1:14" ht="25.8" customHeight="1" x14ac:dyDescent="0.3">
      <c r="A26" s="34">
        <v>18</v>
      </c>
      <c r="B26" s="10" t="s">
        <v>627</v>
      </c>
      <c r="C26" s="10" t="s">
        <v>628</v>
      </c>
      <c r="D26" s="110" t="s">
        <v>629</v>
      </c>
      <c r="E26" s="129">
        <v>693256</v>
      </c>
      <c r="F26" s="118">
        <v>100</v>
      </c>
      <c r="G26" s="7"/>
      <c r="H26" s="7"/>
      <c r="I26" s="7"/>
      <c r="J26" s="7"/>
      <c r="K26" s="21">
        <f t="shared" si="0"/>
        <v>0</v>
      </c>
      <c r="L26" s="7"/>
      <c r="M26" s="206">
        <f t="shared" si="1"/>
        <v>0</v>
      </c>
      <c r="N26" s="7"/>
    </row>
    <row r="27" spans="1:14" ht="15" customHeight="1" x14ac:dyDescent="0.3">
      <c r="A27" s="34">
        <v>19</v>
      </c>
      <c r="B27" s="10" t="s">
        <v>630</v>
      </c>
      <c r="C27" s="10" t="s">
        <v>631</v>
      </c>
      <c r="D27" s="110" t="s">
        <v>355</v>
      </c>
      <c r="E27" s="130">
        <v>693254</v>
      </c>
      <c r="F27" s="63">
        <v>100</v>
      </c>
      <c r="G27" s="7"/>
      <c r="H27" s="7"/>
      <c r="I27" s="7"/>
      <c r="J27" s="7"/>
      <c r="K27" s="21">
        <f t="shared" si="0"/>
        <v>0</v>
      </c>
      <c r="L27" s="7"/>
      <c r="M27" s="206">
        <f t="shared" si="1"/>
        <v>0</v>
      </c>
      <c r="N27" s="7"/>
    </row>
    <row r="28" spans="1:14" ht="15" customHeight="1" x14ac:dyDescent="0.3">
      <c r="A28" s="34">
        <v>20</v>
      </c>
      <c r="B28" s="10" t="s">
        <v>632</v>
      </c>
      <c r="C28" s="10" t="s">
        <v>633</v>
      </c>
      <c r="D28" s="110" t="s">
        <v>355</v>
      </c>
      <c r="E28" s="63">
        <v>693253</v>
      </c>
      <c r="F28" s="63">
        <v>100</v>
      </c>
      <c r="G28" s="7"/>
      <c r="H28" s="7"/>
      <c r="I28" s="7"/>
      <c r="J28" s="7"/>
      <c r="K28" s="21">
        <f t="shared" si="0"/>
        <v>0</v>
      </c>
      <c r="L28" s="7"/>
      <c r="M28" s="206">
        <f t="shared" si="1"/>
        <v>0</v>
      </c>
      <c r="N28" s="7"/>
    </row>
    <row r="29" spans="1:14" ht="15.6" customHeight="1" x14ac:dyDescent="0.3">
      <c r="A29" s="34">
        <v>21</v>
      </c>
      <c r="B29" s="10" t="s">
        <v>634</v>
      </c>
      <c r="C29" s="10" t="s">
        <v>635</v>
      </c>
      <c r="D29" s="110" t="s">
        <v>355</v>
      </c>
      <c r="E29" s="63">
        <v>693251</v>
      </c>
      <c r="F29" s="63">
        <v>100</v>
      </c>
      <c r="G29" s="7"/>
      <c r="H29" s="7"/>
      <c r="I29" s="7"/>
      <c r="J29" s="7"/>
      <c r="K29" s="21">
        <f t="shared" si="0"/>
        <v>0</v>
      </c>
      <c r="L29" s="7"/>
      <c r="M29" s="206">
        <f t="shared" si="1"/>
        <v>0</v>
      </c>
      <c r="N29" s="7"/>
    </row>
    <row r="30" spans="1:14" ht="15" customHeight="1" x14ac:dyDescent="0.3">
      <c r="A30" s="34">
        <v>22</v>
      </c>
      <c r="B30" s="10" t="s">
        <v>636</v>
      </c>
      <c r="C30" s="10" t="s">
        <v>637</v>
      </c>
      <c r="D30" s="110" t="s">
        <v>355</v>
      </c>
      <c r="E30" s="63">
        <v>187443</v>
      </c>
      <c r="F30" s="63">
        <v>30</v>
      </c>
      <c r="G30" s="34"/>
      <c r="H30" s="34"/>
      <c r="I30" s="34"/>
      <c r="J30" s="34"/>
      <c r="K30" s="21">
        <f t="shared" si="0"/>
        <v>0</v>
      </c>
      <c r="L30" s="34"/>
      <c r="M30" s="206">
        <f t="shared" si="1"/>
        <v>0</v>
      </c>
      <c r="N30" s="34"/>
    </row>
    <row r="31" spans="1:14" ht="14.4" customHeight="1" x14ac:dyDescent="0.3">
      <c r="A31" s="34">
        <v>23</v>
      </c>
      <c r="B31" s="10" t="s">
        <v>638</v>
      </c>
      <c r="C31" s="10" t="s">
        <v>639</v>
      </c>
      <c r="D31" s="110" t="s">
        <v>355</v>
      </c>
      <c r="E31" s="63">
        <v>177153</v>
      </c>
      <c r="F31" s="63">
        <v>30</v>
      </c>
      <c r="G31" s="34"/>
      <c r="H31" s="34"/>
      <c r="I31" s="34"/>
      <c r="J31" s="34"/>
      <c r="K31" s="21">
        <f t="shared" si="0"/>
        <v>0</v>
      </c>
      <c r="L31" s="34"/>
      <c r="M31" s="206">
        <f t="shared" si="1"/>
        <v>0</v>
      </c>
      <c r="N31" s="34"/>
    </row>
    <row r="32" spans="1:14" ht="13.8" customHeight="1" x14ac:dyDescent="0.3">
      <c r="A32" s="34">
        <v>24</v>
      </c>
      <c r="B32" s="10" t="s">
        <v>311</v>
      </c>
      <c r="C32" s="10" t="s">
        <v>312</v>
      </c>
      <c r="D32" s="74" t="s">
        <v>313</v>
      </c>
      <c r="E32" s="34"/>
      <c r="F32" s="92">
        <v>300</v>
      </c>
      <c r="G32" s="34"/>
      <c r="H32" s="34"/>
      <c r="I32" s="34"/>
      <c r="J32" s="34"/>
      <c r="K32" s="21">
        <f t="shared" si="0"/>
        <v>0</v>
      </c>
      <c r="L32" s="34"/>
      <c r="M32" s="206">
        <f t="shared" si="1"/>
        <v>0</v>
      </c>
      <c r="N32" s="34"/>
    </row>
    <row r="33" spans="1:14" ht="14.4" customHeight="1" x14ac:dyDescent="0.3">
      <c r="A33" s="34">
        <v>25</v>
      </c>
      <c r="B33" s="10" t="s">
        <v>314</v>
      </c>
      <c r="C33" s="10" t="s">
        <v>312</v>
      </c>
      <c r="D33" s="74" t="s">
        <v>313</v>
      </c>
      <c r="E33" s="34"/>
      <c r="F33" s="92">
        <v>200</v>
      </c>
      <c r="G33" s="34"/>
      <c r="H33" s="34"/>
      <c r="I33" s="34"/>
      <c r="J33" s="34"/>
      <c r="K33" s="21">
        <f t="shared" si="0"/>
        <v>0</v>
      </c>
      <c r="L33" s="34"/>
      <c r="M33" s="206">
        <f t="shared" si="1"/>
        <v>0</v>
      </c>
      <c r="N33" s="34"/>
    </row>
    <row r="34" spans="1:14" ht="13.2" customHeight="1" x14ac:dyDescent="0.3">
      <c r="A34" s="34">
        <v>26</v>
      </c>
      <c r="B34" s="9" t="s">
        <v>315</v>
      </c>
      <c r="C34" s="9" t="s">
        <v>316</v>
      </c>
      <c r="D34" s="74" t="s">
        <v>42</v>
      </c>
      <c r="E34" s="34"/>
      <c r="F34" s="92">
        <v>300</v>
      </c>
      <c r="G34" s="34"/>
      <c r="H34" s="34"/>
      <c r="I34" s="34"/>
      <c r="J34" s="34"/>
      <c r="K34" s="21">
        <f t="shared" si="0"/>
        <v>0</v>
      </c>
      <c r="L34" s="34"/>
      <c r="M34" s="206">
        <f t="shared" si="1"/>
        <v>0</v>
      </c>
      <c r="N34" s="34"/>
    </row>
    <row r="35" spans="1:14" x14ac:dyDescent="0.3">
      <c r="A35" s="34">
        <v>27</v>
      </c>
      <c r="B35" s="9" t="s">
        <v>317</v>
      </c>
      <c r="C35" s="9" t="s">
        <v>318</v>
      </c>
      <c r="D35" s="74" t="s">
        <v>42</v>
      </c>
      <c r="E35" s="34"/>
      <c r="F35" s="92">
        <v>200</v>
      </c>
      <c r="G35" s="34"/>
      <c r="H35" s="34"/>
      <c r="I35" s="34"/>
      <c r="J35" s="34"/>
      <c r="K35" s="21">
        <f t="shared" si="0"/>
        <v>0</v>
      </c>
      <c r="L35" s="34"/>
      <c r="M35" s="206">
        <f t="shared" si="1"/>
        <v>0</v>
      </c>
      <c r="N35" s="34"/>
    </row>
    <row r="36" spans="1:14" x14ac:dyDescent="0.3">
      <c r="A36" s="34">
        <v>28</v>
      </c>
      <c r="B36" s="9" t="s">
        <v>319</v>
      </c>
      <c r="C36" s="9" t="s">
        <v>320</v>
      </c>
      <c r="D36" s="74" t="s">
        <v>129</v>
      </c>
      <c r="E36" s="34"/>
      <c r="F36" s="92">
        <v>2000</v>
      </c>
      <c r="G36" s="34"/>
      <c r="H36" s="34"/>
      <c r="I36" s="34"/>
      <c r="J36" s="34"/>
      <c r="K36" s="21">
        <f t="shared" si="0"/>
        <v>0</v>
      </c>
      <c r="L36" s="34"/>
      <c r="M36" s="206">
        <f t="shared" si="1"/>
        <v>0</v>
      </c>
      <c r="N36" s="34"/>
    </row>
    <row r="37" spans="1:14" x14ac:dyDescent="0.3">
      <c r="A37" s="34">
        <v>29</v>
      </c>
      <c r="B37" s="10" t="s">
        <v>321</v>
      </c>
      <c r="C37" s="66" t="s">
        <v>322</v>
      </c>
      <c r="D37" s="74" t="s">
        <v>56</v>
      </c>
      <c r="E37" s="34"/>
      <c r="F37" s="92">
        <v>1000</v>
      </c>
      <c r="G37" s="34"/>
      <c r="H37" s="34"/>
      <c r="I37" s="34"/>
      <c r="J37" s="34"/>
      <c r="K37" s="21">
        <f t="shared" si="0"/>
        <v>0</v>
      </c>
      <c r="L37" s="34"/>
      <c r="M37" s="206">
        <f t="shared" si="1"/>
        <v>0</v>
      </c>
      <c r="N37" s="34"/>
    </row>
    <row r="38" spans="1:14" x14ac:dyDescent="0.3">
      <c r="A38" s="95">
        <v>30</v>
      </c>
      <c r="B38" s="9" t="s">
        <v>323</v>
      </c>
      <c r="C38" s="9" t="s">
        <v>324</v>
      </c>
      <c r="D38" s="74" t="s">
        <v>129</v>
      </c>
      <c r="E38" s="34"/>
      <c r="F38" s="92">
        <v>200</v>
      </c>
      <c r="G38" s="34"/>
      <c r="H38" s="34"/>
      <c r="I38" s="34"/>
      <c r="J38" s="34"/>
      <c r="K38" s="21">
        <f t="shared" si="0"/>
        <v>0</v>
      </c>
      <c r="L38" s="34"/>
      <c r="M38" s="206">
        <f t="shared" si="1"/>
        <v>0</v>
      </c>
      <c r="N38" s="34"/>
    </row>
    <row r="39" spans="1:14" x14ac:dyDescent="0.3">
      <c r="A39" s="95">
        <v>31</v>
      </c>
      <c r="B39" s="9" t="s">
        <v>325</v>
      </c>
      <c r="C39" s="9" t="s">
        <v>326</v>
      </c>
      <c r="D39" s="74" t="s">
        <v>129</v>
      </c>
      <c r="E39" s="34"/>
      <c r="F39" s="92">
        <v>2000</v>
      </c>
      <c r="G39" s="34"/>
      <c r="H39" s="34"/>
      <c r="I39" s="34"/>
      <c r="J39" s="34"/>
      <c r="K39" s="21">
        <f t="shared" si="0"/>
        <v>0</v>
      </c>
      <c r="L39" s="34"/>
      <c r="M39" s="206">
        <f t="shared" si="1"/>
        <v>0</v>
      </c>
      <c r="N39" s="34"/>
    </row>
    <row r="40" spans="1:14" x14ac:dyDescent="0.3">
      <c r="A40" s="95">
        <v>32</v>
      </c>
      <c r="B40" s="10" t="s">
        <v>327</v>
      </c>
      <c r="C40" s="10" t="s">
        <v>328</v>
      </c>
      <c r="D40" s="74" t="s">
        <v>93</v>
      </c>
      <c r="E40" s="34"/>
      <c r="F40" s="92">
        <v>100</v>
      </c>
      <c r="G40" s="34"/>
      <c r="H40" s="34"/>
      <c r="I40" s="34"/>
      <c r="J40" s="34"/>
      <c r="K40" s="21">
        <f t="shared" si="0"/>
        <v>0</v>
      </c>
      <c r="L40" s="34"/>
      <c r="M40" s="206">
        <f t="shared" si="1"/>
        <v>0</v>
      </c>
      <c r="N40" s="34"/>
    </row>
    <row r="41" spans="1:14" ht="19.8" customHeight="1" x14ac:dyDescent="0.3">
      <c r="I41" s="219" t="s">
        <v>798</v>
      </c>
      <c r="J41" s="219"/>
      <c r="K41" s="223">
        <f>SUM(K9:K40)</f>
        <v>0</v>
      </c>
      <c r="M41" s="223">
        <f>SUM(M9:M40)</f>
        <v>0</v>
      </c>
    </row>
    <row r="42" spans="1:14" ht="24.6" customHeight="1" x14ac:dyDescent="0.3">
      <c r="I42" s="168" t="s">
        <v>799</v>
      </c>
      <c r="J42" s="168"/>
      <c r="K42" s="32">
        <f>+K41*3</f>
        <v>0</v>
      </c>
      <c r="M42" s="32">
        <f>+M41*3</f>
        <v>0</v>
      </c>
    </row>
    <row r="43" spans="1:14" x14ac:dyDescent="0.3">
      <c r="B43" s="37" t="s">
        <v>71</v>
      </c>
      <c r="C43" s="38"/>
      <c r="E43" s="39"/>
    </row>
    <row r="44" spans="1:14" x14ac:dyDescent="0.3">
      <c r="B44" t="s">
        <v>72</v>
      </c>
      <c r="C44" s="38"/>
      <c r="E44" s="39"/>
    </row>
    <row r="45" spans="1:14" x14ac:dyDescent="0.3">
      <c r="B45" t="s">
        <v>79</v>
      </c>
    </row>
    <row r="46" spans="1:14" x14ac:dyDescent="0.3">
      <c r="B46" t="s">
        <v>80</v>
      </c>
      <c r="E46" s="39"/>
    </row>
    <row r="47" spans="1:14" x14ac:dyDescent="0.3">
      <c r="B47" t="s">
        <v>73</v>
      </c>
      <c r="C47" s="40"/>
      <c r="E47" s="39"/>
    </row>
    <row r="48" spans="1:14" x14ac:dyDescent="0.3">
      <c r="B48" t="s">
        <v>74</v>
      </c>
      <c r="C48" s="40"/>
      <c r="E48" s="39"/>
    </row>
    <row r="49" spans="2:6" x14ac:dyDescent="0.3">
      <c r="B49" t="s">
        <v>75</v>
      </c>
      <c r="C49" s="41"/>
      <c r="E49" s="39"/>
      <c r="F49" s="42"/>
    </row>
    <row r="50" spans="2:6" x14ac:dyDescent="0.3">
      <c r="B50" t="s">
        <v>76</v>
      </c>
      <c r="D50" s="43"/>
      <c r="E50" s="43"/>
      <c r="F50" s="43"/>
    </row>
    <row r="51" spans="2:6" x14ac:dyDescent="0.3">
      <c r="B51" t="s">
        <v>77</v>
      </c>
      <c r="C51" s="40"/>
      <c r="E51" s="39"/>
    </row>
  </sheetData>
  <protectedRanges>
    <protectedRange sqref="G14:H14" name="Obseg1_1"/>
    <protectedRange sqref="G13:I13" name="Obseg1_1_2"/>
    <protectedRange sqref="G9" name="Obseg1_1_3"/>
    <protectedRange sqref="G8:H8" name="Obseg1_1_2_1"/>
    <protectedRange sqref="F9" name="Obseg1_2"/>
    <protectedRange sqref="F8" name="Obseg1_1_1_1"/>
    <protectedRange sqref="F25" name="Obseg1_3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1</vt:i4>
      </vt:variant>
    </vt:vector>
  </HeadingPairs>
  <TitlesOfParts>
    <vt:vector size="23" baseType="lpstr">
      <vt:lpstr>NASLOVNI PODATKI</vt:lpstr>
      <vt:lpstr>SKLOP1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  <vt:lpstr>'SKLOP 20'!Področje_tiskanja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 Grajner</dc:creator>
  <cp:lastModifiedBy>Romana Grajner</cp:lastModifiedBy>
  <cp:lastPrinted>2021-03-19T10:01:02Z</cp:lastPrinted>
  <dcterms:created xsi:type="dcterms:W3CDTF">2021-02-11T09:08:36Z</dcterms:created>
  <dcterms:modified xsi:type="dcterms:W3CDTF">2021-03-19T10:34:13Z</dcterms:modified>
</cp:coreProperties>
</file>